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rlly.yassuda\Desktop\LOTES 07, 08, 14 e 22\"/>
    </mc:Choice>
  </mc:AlternateContent>
  <bookViews>
    <workbookView xWindow="-120" yWindow="-120" windowWidth="29040" windowHeight="1584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FilterDatabase" localSheetId="1" hidden="1">CCUs!$A$7:$G$465</definedName>
    <definedName name="_FilterDatabase" localSheetId="3" hidden="1">Cronograma!$A$9:$M$45</definedName>
    <definedName name="_FilterDatabase" localSheetId="0" hidden="1">'Orçamento sintético SD'!$A$9:$K$179</definedName>
    <definedName name="_FilterDatabase" localSheetId="2" hidden="1">'Quadro de comparação'!$A$1:$E$24</definedName>
    <definedName name="_xlnm._FilterDatabase" localSheetId="0" hidden="1">'Orçamento sintético SD'!$A$9:$K$176</definedName>
    <definedName name="_xlnm.Print_Area" localSheetId="3">Cronograma!$A$3:$M$45</definedName>
    <definedName name="_xlnm.Print_Area" localSheetId="0">'Orçamento sintético SD'!$A$3:$K$178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Print_Area" localSheetId="4">BDI!$A$1:$E$39</definedName>
    <definedName name="Print_Area" localSheetId="1">CCUs!$A$1:$G$466</definedName>
    <definedName name="Print_Area" localSheetId="3">Cronograma!$A$3:$M$45</definedName>
    <definedName name="Print_Titles" localSheetId="1">CCUs!$1:$6</definedName>
    <definedName name="Print_Titles" localSheetId="0">'Orçamento sintético SD'!$3:$9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1" l="1"/>
  <c r="H5" i="11"/>
  <c r="I28" i="11" s="1"/>
  <c r="J28" i="11" s="1"/>
  <c r="I81" i="11"/>
  <c r="J81" i="11" s="1"/>
  <c r="I174" i="11"/>
  <c r="J174" i="11" s="1"/>
  <c r="I149" i="11"/>
  <c r="J149" i="11" s="1"/>
  <c r="I15" i="11"/>
  <c r="J15" i="11" s="1"/>
  <c r="I14" i="11"/>
  <c r="J14" i="11" s="1"/>
  <c r="I13" i="11"/>
  <c r="I176" i="11"/>
  <c r="J176" i="11" s="1"/>
  <c r="I173" i="11"/>
  <c r="J173" i="11" s="1"/>
  <c r="I172" i="11"/>
  <c r="J172" i="11" s="1"/>
  <c r="I171" i="11"/>
  <c r="J171" i="11" s="1"/>
  <c r="I170" i="11"/>
  <c r="J170" i="11" s="1"/>
  <c r="I165" i="11"/>
  <c r="J165" i="11" s="1"/>
  <c r="I164" i="11"/>
  <c r="J164" i="11" s="1"/>
  <c r="I163" i="11"/>
  <c r="J163" i="11" s="1"/>
  <c r="I162" i="11"/>
  <c r="J162" i="11" s="1"/>
  <c r="I160" i="11"/>
  <c r="J160" i="11" s="1"/>
  <c r="I159" i="11"/>
  <c r="J159" i="11" s="1"/>
  <c r="I158" i="11"/>
  <c r="J158" i="11" s="1"/>
  <c r="I156" i="11"/>
  <c r="J156" i="11" s="1"/>
  <c r="I154" i="11"/>
  <c r="J154" i="11" s="1"/>
  <c r="I150" i="11"/>
  <c r="J150" i="11" s="1"/>
  <c r="I148" i="11"/>
  <c r="J148" i="11" s="1"/>
  <c r="I147" i="11"/>
  <c r="J147" i="11" s="1"/>
  <c r="I145" i="11"/>
  <c r="I144" i="11"/>
  <c r="J144" i="11" s="1"/>
  <c r="I143" i="11"/>
  <c r="J143" i="11" s="1"/>
  <c r="I142" i="11"/>
  <c r="J142" i="11" s="1"/>
  <c r="I141" i="11"/>
  <c r="J141" i="11" s="1"/>
  <c r="I139" i="11"/>
  <c r="J139" i="11" s="1"/>
  <c r="I133" i="11"/>
  <c r="J133" i="11" s="1"/>
  <c r="I132" i="11"/>
  <c r="J132" i="11" s="1"/>
  <c r="I131" i="11"/>
  <c r="J131" i="11" s="1"/>
  <c r="I129" i="11"/>
  <c r="J129" i="11" s="1"/>
  <c r="I128" i="11"/>
  <c r="J128" i="11" s="1"/>
  <c r="I127" i="11"/>
  <c r="J127" i="11" s="1"/>
  <c r="I126" i="11"/>
  <c r="J126" i="11" s="1"/>
  <c r="I125" i="11"/>
  <c r="J125" i="11" s="1"/>
  <c r="I123" i="11"/>
  <c r="J123" i="11" s="1"/>
  <c r="I118" i="11"/>
  <c r="J118" i="11" s="1"/>
  <c r="I117" i="11"/>
  <c r="J117" i="11" s="1"/>
  <c r="I115" i="11"/>
  <c r="J115" i="11" s="1"/>
  <c r="I114" i="11"/>
  <c r="J114" i="11" s="1"/>
  <c r="I113" i="11"/>
  <c r="J113" i="11" s="1"/>
  <c r="I111" i="11"/>
  <c r="J111" i="11" s="1"/>
  <c r="I110" i="11"/>
  <c r="J110" i="11" s="1"/>
  <c r="I109" i="11"/>
  <c r="J109" i="11" s="1"/>
  <c r="I108" i="11"/>
  <c r="J108" i="11" s="1"/>
  <c r="I104" i="11"/>
  <c r="J104" i="11" s="1"/>
  <c r="I103" i="11"/>
  <c r="J103" i="11" s="1"/>
  <c r="I101" i="11"/>
  <c r="J101" i="11" s="1"/>
  <c r="I100" i="11"/>
  <c r="J100" i="11" s="1"/>
  <c r="I99" i="11"/>
  <c r="J99" i="11" s="1"/>
  <c r="I98" i="11"/>
  <c r="J98" i="11" s="1"/>
  <c r="I97" i="11"/>
  <c r="J97" i="11" s="1"/>
  <c r="I96" i="11"/>
  <c r="J96" i="11" s="1"/>
  <c r="I95" i="11"/>
  <c r="J95" i="11" s="1"/>
  <c r="I91" i="11"/>
  <c r="J91" i="11" s="1"/>
  <c r="I90" i="11"/>
  <c r="J90" i="11" s="1"/>
  <c r="I88" i="11"/>
  <c r="J88" i="11" s="1"/>
  <c r="I86" i="11"/>
  <c r="I85" i="11"/>
  <c r="J85" i="11" s="1"/>
  <c r="I83" i="11"/>
  <c r="J83" i="11" s="1"/>
  <c r="I82" i="11"/>
  <c r="J82" i="11" s="1"/>
  <c r="I80" i="11"/>
  <c r="J80" i="11" s="1"/>
  <c r="I79" i="11"/>
  <c r="J79" i="11" s="1"/>
  <c r="I74" i="11"/>
  <c r="J74" i="11" s="1"/>
  <c r="I73" i="11"/>
  <c r="J73" i="11" s="1"/>
  <c r="I72" i="11"/>
  <c r="J72" i="11" s="1"/>
  <c r="I71" i="11"/>
  <c r="I70" i="11"/>
  <c r="J70" i="11" s="1"/>
  <c r="I69" i="11"/>
  <c r="J69" i="11" s="1"/>
  <c r="I68" i="11"/>
  <c r="J68" i="11" s="1"/>
  <c r="I67" i="11"/>
  <c r="J67" i="11" s="1"/>
  <c r="I65" i="11"/>
  <c r="J65" i="11" s="1"/>
  <c r="I64" i="11"/>
  <c r="J64" i="11" s="1"/>
  <c r="I63" i="11"/>
  <c r="J63" i="11" s="1"/>
  <c r="I62" i="11"/>
  <c r="J62" i="11" s="1"/>
  <c r="I61" i="11"/>
  <c r="J61" i="11" s="1"/>
  <c r="I60" i="11"/>
  <c r="J60" i="11" s="1"/>
  <c r="I59" i="11"/>
  <c r="J59" i="11" s="1"/>
  <c r="I58" i="11"/>
  <c r="J58" i="11" s="1"/>
  <c r="I57" i="11"/>
  <c r="J57" i="11" s="1"/>
  <c r="I56" i="11"/>
  <c r="J56" i="11" s="1"/>
  <c r="I55" i="11"/>
  <c r="J55" i="11" s="1"/>
  <c r="I54" i="11"/>
  <c r="J54" i="11" s="1"/>
  <c r="I53" i="11"/>
  <c r="J53" i="11" s="1"/>
  <c r="I52" i="11"/>
  <c r="J52" i="11" s="1"/>
  <c r="I51" i="11"/>
  <c r="J51" i="11" s="1"/>
  <c r="I49" i="11"/>
  <c r="J49" i="11" s="1"/>
  <c r="I48" i="11"/>
  <c r="J48" i="11" s="1"/>
  <c r="I47" i="11"/>
  <c r="J47" i="11" s="1"/>
  <c r="I46" i="11"/>
  <c r="J46" i="11" s="1"/>
  <c r="I45" i="11"/>
  <c r="J45" i="11" s="1"/>
  <c r="I44" i="11"/>
  <c r="J44" i="11" s="1"/>
  <c r="I43" i="11"/>
  <c r="J43" i="11" s="1"/>
  <c r="I42" i="11"/>
  <c r="J42" i="11" s="1"/>
  <c r="I41" i="11"/>
  <c r="J41" i="11" s="1"/>
  <c r="I40" i="11"/>
  <c r="J40" i="11" s="1"/>
  <c r="I39" i="11"/>
  <c r="J39" i="11" s="1"/>
  <c r="I38" i="11"/>
  <c r="J38" i="11" s="1"/>
  <c r="I37" i="11"/>
  <c r="J37" i="11" s="1"/>
  <c r="I36" i="11"/>
  <c r="J36" i="11" s="1"/>
  <c r="I35" i="11"/>
  <c r="J35" i="11" s="1"/>
  <c r="I34" i="11"/>
  <c r="J34" i="11" s="1"/>
  <c r="I33" i="11"/>
  <c r="J33" i="11" s="1"/>
  <c r="I32" i="11"/>
  <c r="J32" i="11" s="1"/>
  <c r="I30" i="11"/>
  <c r="J30" i="11" s="1"/>
  <c r="I29" i="11"/>
  <c r="J29" i="11" s="1"/>
  <c r="I27" i="11"/>
  <c r="J27" i="11" s="1"/>
  <c r="I26" i="11"/>
  <c r="J26" i="11" s="1"/>
  <c r="I25" i="11"/>
  <c r="J25" i="11" s="1"/>
  <c r="I24" i="11"/>
  <c r="J24" i="11" s="1"/>
  <c r="I23" i="11"/>
  <c r="J23" i="11" s="1"/>
  <c r="I22" i="11"/>
  <c r="J22" i="11" s="1"/>
  <c r="I20" i="11"/>
  <c r="J20" i="11" s="1"/>
  <c r="I19" i="11"/>
  <c r="J19" i="11" s="1"/>
  <c r="I18" i="11"/>
  <c r="J18" i="11" s="1"/>
  <c r="I17" i="11"/>
  <c r="J17" i="11" s="1"/>
  <c r="I16" i="11"/>
  <c r="J16" i="11" s="1"/>
  <c r="I12" i="11"/>
  <c r="J12" i="11" s="1"/>
  <c r="I11" i="11"/>
  <c r="J11" i="11" s="1"/>
  <c r="I21" i="11" l="1"/>
  <c r="J21" i="11" s="1"/>
  <c r="I155" i="11"/>
  <c r="J155" i="11" s="1"/>
  <c r="I137" i="11"/>
  <c r="I122" i="11"/>
  <c r="J122" i="11" s="1"/>
  <c r="I87" i="11"/>
  <c r="J87" i="11" s="1"/>
  <c r="I84" i="11"/>
  <c r="J84" i="11" s="1"/>
  <c r="I75" i="11"/>
  <c r="J75" i="11" s="1"/>
  <c r="I92" i="11"/>
  <c r="J92" i="11" s="1"/>
  <c r="J89" i="11" s="1"/>
  <c r="I105" i="11"/>
  <c r="J105" i="11" s="1"/>
  <c r="J102" i="11" s="1"/>
  <c r="I119" i="11"/>
  <c r="J119" i="11" s="1"/>
  <c r="I135" i="11"/>
  <c r="J135" i="11" s="1"/>
  <c r="I151" i="11"/>
  <c r="J151" i="11" s="1"/>
  <c r="I166" i="11"/>
  <c r="J166" i="11" s="1"/>
  <c r="I66" i="11"/>
  <c r="J66" i="11" s="1"/>
  <c r="I76" i="11"/>
  <c r="J76" i="11" s="1"/>
  <c r="I93" i="11"/>
  <c r="J93" i="11" s="1"/>
  <c r="I106" i="11"/>
  <c r="J106" i="11" s="1"/>
  <c r="I120" i="11"/>
  <c r="J120" i="11" s="1"/>
  <c r="I136" i="11"/>
  <c r="J136" i="11" s="1"/>
  <c r="I152" i="11"/>
  <c r="J152" i="11" s="1"/>
  <c r="I167" i="11"/>
  <c r="J167" i="11" s="1"/>
  <c r="I116" i="11"/>
  <c r="J116" i="11" s="1"/>
  <c r="J112" i="11" s="1"/>
  <c r="I77" i="11"/>
  <c r="J77" i="11" s="1"/>
  <c r="I94" i="11"/>
  <c r="J94" i="11" s="1"/>
  <c r="I107" i="11"/>
  <c r="J107" i="11" s="1"/>
  <c r="I121" i="11"/>
  <c r="J121" i="11" s="1"/>
  <c r="I138" i="11"/>
  <c r="J138" i="11" s="1"/>
  <c r="I153" i="11"/>
  <c r="J153" i="11" s="1"/>
  <c r="I169" i="11"/>
  <c r="J169" i="11" s="1"/>
  <c r="I130" i="11"/>
  <c r="J130" i="11" s="1"/>
  <c r="J124" i="11" s="1"/>
  <c r="D15" i="32" s="1"/>
  <c r="J157" i="11"/>
  <c r="J161" i="11"/>
  <c r="J31" i="11"/>
  <c r="J146" i="11"/>
  <c r="J168" i="11"/>
  <c r="C36" i="38" s="1"/>
  <c r="J175" i="11"/>
  <c r="J137" i="11"/>
  <c r="J71" i="11"/>
  <c r="J86" i="11"/>
  <c r="J145" i="11"/>
  <c r="J13" i="11"/>
  <c r="B10" i="38"/>
  <c r="B12" i="38"/>
  <c r="B14" i="38"/>
  <c r="B16" i="38"/>
  <c r="B18" i="38"/>
  <c r="B20" i="38"/>
  <c r="B22" i="38"/>
  <c r="B24" i="38"/>
  <c r="B26" i="38"/>
  <c r="B28" i="38"/>
  <c r="B30" i="38"/>
  <c r="B32" i="38"/>
  <c r="B34" i="38"/>
  <c r="B36" i="38"/>
  <c r="B38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A3" i="32"/>
  <c r="J10" i="11" l="1"/>
  <c r="J78" i="11"/>
  <c r="J140" i="11"/>
  <c r="D17" i="32" s="1"/>
  <c r="J50" i="11"/>
  <c r="J134" i="11"/>
  <c r="D14" i="32"/>
  <c r="C38" i="38"/>
  <c r="D22" i="32"/>
  <c r="C34" i="38"/>
  <c r="D20" i="32"/>
  <c r="C20" i="38"/>
  <c r="D13" i="32"/>
  <c r="D18" i="32"/>
  <c r="C30" i="38"/>
  <c r="D9" i="32"/>
  <c r="C12" i="38"/>
  <c r="D8" i="32"/>
  <c r="C10" i="38"/>
  <c r="D21" i="32"/>
  <c r="C26" i="38"/>
  <c r="C24" i="38"/>
  <c r="C22" i="38"/>
  <c r="D10" i="32"/>
  <c r="F7" i="38"/>
  <c r="F5" i="38"/>
  <c r="J178" i="11" l="1"/>
  <c r="D11" i="32"/>
  <c r="C16" i="38"/>
  <c r="K140" i="11"/>
  <c r="C28" i="38"/>
  <c r="K134" i="11"/>
  <c r="D16" i="32"/>
  <c r="K50" i="11"/>
  <c r="C14" i="38"/>
  <c r="C32" i="38"/>
  <c r="D19" i="32"/>
  <c r="D12" i="32"/>
  <c r="C18" i="38"/>
  <c r="E33" i="39"/>
  <c r="E35" i="39" s="1"/>
  <c r="E21" i="39"/>
  <c r="E25" i="39" s="1"/>
  <c r="E10" i="39"/>
  <c r="E13" i="39" s="1"/>
  <c r="K118" i="11" l="1"/>
  <c r="K130" i="11"/>
  <c r="K142" i="11"/>
  <c r="K46" i="11"/>
  <c r="K154" i="11"/>
  <c r="K58" i="11"/>
  <c r="K166" i="11"/>
  <c r="K34" i="11"/>
  <c r="K22" i="11"/>
  <c r="K106" i="11"/>
  <c r="K94" i="11"/>
  <c r="K82" i="11"/>
  <c r="K109" i="11"/>
  <c r="K128" i="11"/>
  <c r="K96" i="11"/>
  <c r="K113" i="11"/>
  <c r="K42" i="11"/>
  <c r="K17" i="11"/>
  <c r="K135" i="11"/>
  <c r="K63" i="11"/>
  <c r="K19" i="11"/>
  <c r="K168" i="11"/>
  <c r="K37" i="11"/>
  <c r="K139" i="11"/>
  <c r="K12" i="11"/>
  <c r="K138" i="11"/>
  <c r="K156" i="11"/>
  <c r="K160" i="11"/>
  <c r="K126" i="11"/>
  <c r="K114" i="11"/>
  <c r="K116" i="11"/>
  <c r="K45" i="11"/>
  <c r="K151" i="11"/>
  <c r="K76" i="11"/>
  <c r="K88" i="11"/>
  <c r="K81" i="11"/>
  <c r="K24" i="11"/>
  <c r="K170" i="11"/>
  <c r="K105" i="11"/>
  <c r="K83" i="11"/>
  <c r="K171" i="11"/>
  <c r="K176" i="11"/>
  <c r="K30" i="11"/>
  <c r="K72" i="11"/>
  <c r="K100" i="11"/>
  <c r="K28" i="11"/>
  <c r="K93" i="11"/>
  <c r="K20" i="11"/>
  <c r="K11" i="11"/>
  <c r="K39" i="11"/>
  <c r="K84" i="11"/>
  <c r="K147" i="11"/>
  <c r="K16" i="11"/>
  <c r="K87" i="11"/>
  <c r="K149" i="11"/>
  <c r="K44" i="11"/>
  <c r="K35" i="11"/>
  <c r="K146" i="11"/>
  <c r="K59" i="11"/>
  <c r="K120" i="11"/>
  <c r="K61" i="11"/>
  <c r="K29" i="11"/>
  <c r="K64" i="11"/>
  <c r="K158" i="11"/>
  <c r="K15" i="11"/>
  <c r="K108" i="11"/>
  <c r="K80" i="11"/>
  <c r="K27" i="11"/>
  <c r="K144" i="11"/>
  <c r="K90" i="11"/>
  <c r="K91" i="11"/>
  <c r="K131" i="11"/>
  <c r="K31" i="11"/>
  <c r="K136" i="11"/>
  <c r="K49" i="11"/>
  <c r="K56" i="11"/>
  <c r="K26" i="11"/>
  <c r="K169" i="11"/>
  <c r="K55" i="11"/>
  <c r="K125" i="11"/>
  <c r="K163" i="11"/>
  <c r="K103" i="11"/>
  <c r="K133" i="11"/>
  <c r="K73" i="11"/>
  <c r="K99" i="11"/>
  <c r="K152" i="11"/>
  <c r="K25" i="11"/>
  <c r="K70" i="11"/>
  <c r="K40" i="11"/>
  <c r="K141" i="11"/>
  <c r="K98" i="11"/>
  <c r="K68" i="11"/>
  <c r="K14" i="11"/>
  <c r="K117" i="11"/>
  <c r="K150" i="11"/>
  <c r="K23" i="11"/>
  <c r="K115" i="11"/>
  <c r="K167" i="11"/>
  <c r="K52" i="11"/>
  <c r="K33" i="11"/>
  <c r="K53" i="11"/>
  <c r="K57" i="11"/>
  <c r="K143" i="11"/>
  <c r="K43" i="11"/>
  <c r="K174" i="11"/>
  <c r="K132" i="11"/>
  <c r="K165" i="11"/>
  <c r="K62" i="11"/>
  <c r="K47" i="11"/>
  <c r="K66" i="11"/>
  <c r="K77" i="11"/>
  <c r="K129" i="11"/>
  <c r="K65" i="11"/>
  <c r="K159" i="11"/>
  <c r="K127" i="11"/>
  <c r="K54" i="11"/>
  <c r="K148" i="11"/>
  <c r="K21" i="11"/>
  <c r="K75" i="11"/>
  <c r="K48" i="11"/>
  <c r="K122" i="11"/>
  <c r="K107" i="11"/>
  <c r="K101" i="11"/>
  <c r="K79" i="11"/>
  <c r="K32" i="11"/>
  <c r="K97" i="11"/>
  <c r="K36" i="11"/>
  <c r="K173" i="11"/>
  <c r="K18" i="11"/>
  <c r="K110" i="11"/>
  <c r="K164" i="11"/>
  <c r="K41" i="11"/>
  <c r="K92" i="11"/>
  <c r="K104" i="11"/>
  <c r="K157" i="11"/>
  <c r="K121" i="11"/>
  <c r="K60" i="11"/>
  <c r="K95" i="11"/>
  <c r="K172" i="11"/>
  <c r="K155" i="11"/>
  <c r="K111" i="11"/>
  <c r="K67" i="11"/>
  <c r="K69" i="11"/>
  <c r="K119" i="11"/>
  <c r="K51" i="11"/>
  <c r="K85" i="11"/>
  <c r="K153" i="11"/>
  <c r="K74" i="11"/>
  <c r="K123" i="11"/>
  <c r="K162" i="11"/>
  <c r="K161" i="11"/>
  <c r="K38" i="11"/>
  <c r="K13" i="11"/>
  <c r="K86" i="11"/>
  <c r="K102" i="11"/>
  <c r="K71" i="11"/>
  <c r="K124" i="11"/>
  <c r="K137" i="11"/>
  <c r="K175" i="11"/>
  <c r="K89" i="11"/>
  <c r="K145" i="11"/>
  <c r="K112" i="11"/>
  <c r="K10" i="11"/>
  <c r="K78" i="11"/>
  <c r="M36" i="38"/>
  <c r="M34" i="38"/>
  <c r="J35" i="38" l="1"/>
  <c r="K35" i="38"/>
  <c r="I35" i="38"/>
  <c r="I37" i="38"/>
  <c r="J37" i="38"/>
  <c r="K37" i="38"/>
  <c r="D37" i="38"/>
  <c r="G37" i="38"/>
  <c r="H37" i="38"/>
  <c r="F37" i="38"/>
  <c r="E37" i="38"/>
  <c r="D35" i="38"/>
  <c r="F35" i="38"/>
  <c r="G35" i="38"/>
  <c r="H35" i="38"/>
  <c r="E35" i="38"/>
  <c r="L35" i="38" l="1"/>
  <c r="M35" i="38" s="1"/>
  <c r="L37" i="38"/>
  <c r="M37" i="38" s="1"/>
  <c r="E23" i="32"/>
  <c r="M32" i="38" l="1"/>
  <c r="M30" i="38"/>
  <c r="M28" i="38"/>
  <c r="M26" i="38"/>
  <c r="M24" i="38"/>
  <c r="M22" i="38"/>
  <c r="M20" i="38"/>
  <c r="M18" i="38"/>
  <c r="M16" i="38"/>
  <c r="M14" i="38"/>
  <c r="M12" i="38"/>
  <c r="G7" i="38" l="1"/>
  <c r="G5" i="38"/>
  <c r="D5" i="38"/>
  <c r="A5" i="38"/>
  <c r="I33" i="38" l="1"/>
  <c r="J33" i="38"/>
  <c r="K33" i="38"/>
  <c r="H33" i="38"/>
  <c r="G33" i="38"/>
  <c r="D33" i="38"/>
  <c r="F33" i="38"/>
  <c r="E33" i="38"/>
  <c r="L33" i="38" l="1"/>
  <c r="K29" i="38"/>
  <c r="I29" i="38"/>
  <c r="J29" i="38"/>
  <c r="I21" i="38"/>
  <c r="J21" i="38"/>
  <c r="K21" i="38"/>
  <c r="I31" i="38"/>
  <c r="J31" i="38"/>
  <c r="K31" i="38"/>
  <c r="J17" i="38"/>
  <c r="I17" i="38"/>
  <c r="K17" i="38"/>
  <c r="I11" i="38"/>
  <c r="J11" i="38"/>
  <c r="K11" i="38"/>
  <c r="I19" i="38"/>
  <c r="K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H21" i="38"/>
  <c r="G21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L29" i="38" l="1"/>
  <c r="L31" i="38"/>
  <c r="L21" i="38"/>
  <c r="L19" i="38"/>
  <c r="I27" i="38"/>
  <c r="J27" i="38" s="1"/>
  <c r="K27" i="38" s="1"/>
  <c r="L17" i="38"/>
  <c r="I25" i="38"/>
  <c r="J25" i="38" s="1"/>
  <c r="L11" i="38"/>
  <c r="I15" i="38"/>
  <c r="J15" i="38"/>
  <c r="K15" i="38"/>
  <c r="G23" i="38"/>
  <c r="H23" i="38" s="1"/>
  <c r="C40" i="38"/>
  <c r="N42" i="38" s="1"/>
  <c r="F15" i="38"/>
  <c r="H15" i="38"/>
  <c r="G15" i="38"/>
  <c r="E15" i="38"/>
  <c r="D15" i="38"/>
  <c r="F13" i="38"/>
  <c r="E13" i="38"/>
  <c r="D13" i="38"/>
  <c r="L15" i="38" l="1"/>
  <c r="L27" i="38"/>
  <c r="K25" i="38"/>
  <c r="L25" i="38" s="1"/>
  <c r="I23" i="38"/>
  <c r="J23" i="38" s="1"/>
  <c r="K23" i="38" s="1"/>
  <c r="G13" i="38"/>
  <c r="C42" i="38"/>
  <c r="L23" i="38" l="1"/>
  <c r="C43" i="38"/>
  <c r="H13" i="38"/>
  <c r="E39" i="38"/>
  <c r="E40" i="38" s="1"/>
  <c r="F39" i="38"/>
  <c r="F40" i="38" s="1"/>
  <c r="G39" i="38"/>
  <c r="G40" i="38" s="1"/>
  <c r="D39" i="38"/>
  <c r="I13" i="38" l="1"/>
  <c r="D40" i="38"/>
  <c r="M23" i="38"/>
  <c r="M33" i="38"/>
  <c r="I39" i="38" l="1"/>
  <c r="I40" i="38" s="1"/>
  <c r="I41" i="38" s="1"/>
  <c r="J13" i="38"/>
  <c r="H39" i="38"/>
  <c r="H40" i="38" s="1"/>
  <c r="M15" i="38"/>
  <c r="M29" i="38"/>
  <c r="M27" i="38"/>
  <c r="M21" i="38"/>
  <c r="D23" i="32"/>
  <c r="I42" i="38" l="1"/>
  <c r="I43" i="38" s="1"/>
  <c r="J39" i="38"/>
  <c r="J40" i="38" s="1"/>
  <c r="K13" i="38"/>
  <c r="K39" i="38" s="1"/>
  <c r="K40" i="38" s="1"/>
  <c r="M25" i="38"/>
  <c r="K41" i="38" l="1"/>
  <c r="K42" i="38"/>
  <c r="K43" i="38" s="1"/>
  <c r="L39" i="38"/>
  <c r="J42" i="38"/>
  <c r="J43" i="38" s="1"/>
  <c r="J41" i="38"/>
  <c r="L13" i="38"/>
  <c r="M13" i="38" s="1"/>
  <c r="M17" i="38"/>
  <c r="M19" i="38"/>
  <c r="L40" i="38" l="1"/>
  <c r="L41" i="38" s="1"/>
  <c r="M38" i="38"/>
  <c r="M31" i="38"/>
  <c r="M39" i="38" l="1"/>
  <c r="D42" i="38"/>
  <c r="E42" i="38"/>
  <c r="E43" i="38" s="1"/>
  <c r="C3" i="32"/>
  <c r="A3" i="31"/>
  <c r="D3" i="31"/>
  <c r="D43" i="38" l="1"/>
  <c r="E41" i="38"/>
  <c r="D41" i="38"/>
  <c r="D44" i="38"/>
  <c r="B24" i="32" l="1"/>
  <c r="H42" i="38"/>
  <c r="H43" i="38" s="1"/>
  <c r="G42" i="38"/>
  <c r="G43" i="38" s="1"/>
  <c r="E44" i="38"/>
  <c r="D45" i="38"/>
  <c r="H41" i="38" l="1"/>
  <c r="G41" i="38"/>
  <c r="E45" i="38"/>
  <c r="F44" i="38" l="1"/>
  <c r="G44" i="38" s="1"/>
  <c r="H44" i="38" s="1"/>
  <c r="I44" i="38" s="1"/>
  <c r="F42" i="38"/>
  <c r="L42" i="38" s="1"/>
  <c r="L43" i="38" s="1"/>
  <c r="F41" i="38"/>
  <c r="I45" i="38" l="1"/>
  <c r="J44" i="38"/>
  <c r="F43" i="38"/>
  <c r="G45" i="38"/>
  <c r="F45" i="38"/>
  <c r="H45" i="38"/>
  <c r="K44" i="38" l="1"/>
  <c r="L44" i="38" s="1"/>
  <c r="L45" i="38" s="1"/>
  <c r="J45" i="38"/>
  <c r="M10" i="38"/>
  <c r="K45" i="38" l="1"/>
  <c r="M43" i="38"/>
  <c r="M11" i="38" l="1"/>
  <c r="M42" i="38" l="1"/>
  <c r="M41" i="38"/>
  <c r="M40" i="38"/>
</calcChain>
</file>

<file path=xl/sharedStrings.xml><?xml version="1.0" encoding="utf-8"?>
<sst xmlns="http://schemas.openxmlformats.org/spreadsheetml/2006/main" count="2699" uniqueCount="811">
  <si>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</si>
  <si>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</si>
  <si>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</si>
  <si>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</si>
  <si>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</si>
  <si>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</si>
  <si>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</si>
  <si>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</si>
  <si>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</si>
  <si>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</si>
  <si>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</si>
  <si>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</si>
  <si>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</si>
  <si>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</si>
  <si>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</si>
  <si>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</si>
  <si>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</si>
  <si>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</si>
  <si>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</si>
  <si>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</si>
  <si>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</si>
  <si>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</si>
  <si>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</si>
  <si>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</si>
  <si>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</si>
  <si>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</si>
  <si>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</si>
  <si>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BDI Serviços</t>
  </si>
  <si>
    <t>BDI Insumos (*)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</si>
  <si>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</si>
  <si>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</si>
  <si>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</si>
  <si>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</si>
  <si>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</si>
  <si>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</si>
  <si>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BDI Insumos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</si>
  <si>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</si>
  <si>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</si>
  <si>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</si>
  <si>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</si>
  <si>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</si>
  <si>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</si>
  <si>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</si>
  <si>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</si>
  <si>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</si>
  <si>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</si>
  <si>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</si>
  <si>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</si>
  <si>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</si>
  <si>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</si>
  <si>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</si>
  <si>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</si>
  <si>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</si>
  <si>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</si>
  <si>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</si>
  <si>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</si>
  <si>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</si>
  <si>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</si>
  <si>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</si>
  <si>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</si>
  <si>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</si>
  <si>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Serviços: 23,38%
BDI Insumos: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</si>
  <si>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Serviços: 29,77%
BDI Insumos: 15,28%</t>
    </r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</si>
  <si>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</si>
  <si>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</si>
  <si>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</si>
  <si>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</si>
  <si>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</si>
  <si>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14
JARDIM LOS ANGELES - 2ª ETAPA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</si>
  <si>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</si>
  <si>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</si>
  <si>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</si>
  <si>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</si>
  <si>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</si>
  <si>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</si>
  <si>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</si>
  <si>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</si>
  <si>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</si>
  <si>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</si>
  <si>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</si>
  <si>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</si>
  <si>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</si>
  <si>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</si>
  <si>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</si>
  <si>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</si>
  <si>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</si>
  <si>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</si>
  <si>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</si>
  <si>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</si>
  <si>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</si>
  <si>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</si>
  <si>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</si>
  <si>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</si>
  <si>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</si>
  <si>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</si>
  <si>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</si>
  <si>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</si>
  <si>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</si>
  <si>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</si>
  <si>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</si>
  <si>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</si>
  <si>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</si>
  <si>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</si>
  <si>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</si>
  <si>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</si>
  <si>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</si>
  <si>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</si>
  <si>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</si>
  <si>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</si>
  <si>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</si>
  <si>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</si>
  <si>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</si>
  <si>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</si>
  <si>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</si>
  <si>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</si>
  <si>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</si>
  <si>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</si>
  <si>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</si>
  <si>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</si>
  <si>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DEMOLIÇÕES, REMOÇÕES E SUPRESSÕES</t>
  </si>
  <si>
    <t xml:space="preserve"> INF1001 </t>
  </si>
  <si>
    <t>DEMOLIÇÃO DE CONCRETO SIMPLES, COM MARTELETE. EXCLUSIVE CARGA E BOTA-FORA</t>
  </si>
  <si>
    <t>M³</t>
  </si>
  <si>
    <t xml:space="preserve"> 97636 </t>
  </si>
  <si>
    <t>DEMOLIÇÃO PARCIAL DE PAVIMENTO ASFÁLTICO, DE FORMA MECANIZADA, SEM REAPROVEITAMENTO. AF_09/2023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</si>
  <si>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</si>
  <si>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</si>
  <si>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INF1005 </t>
  </si>
  <si>
    <t>DEMOLIÇÃO DE BOCA DE LOBO, INCLUINDO CARGA DO ENTULHO E REATERRO DA CAVA. EXCLUSIVE TRANSPORTE DO MATERIAL DE ATERRO E BOTA-FORA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</si>
  <si>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</si>
  <si>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</si>
  <si>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98526 </t>
  </si>
  <si>
    <t>REMOÇÃO DE RAÍZES REMANESCENTES DE TRONCO DE ÁRVORE COM DIÂMETRO MAIOR OU IGUAL A 0,20 M E MENOR QUE 0,40 M. AF_03/2024</t>
  </si>
  <si>
    <t xml:space="preserve"> 98527 </t>
  </si>
  <si>
    <t>REMOÇÃO DE RAÍZES REMANESCENTES DE TRONCO DE ÁRVORE COM DIÂMETRO MAIOR OU IGUAL A 0,40 M E MENOR QUE 0,60 M. AF_03/2024</t>
  </si>
  <si>
    <t xml:space="preserve"> 98528 </t>
  </si>
  <si>
    <t>REMOÇÃO DE RAÍZES REMANESCENTES DE TRONCO DE ÁRVORE COM DIÂMETRO MAIOR OU IGUAL A 0,60 M. AF_03/2024</t>
  </si>
  <si>
    <t xml:space="preserve"> 98529 </t>
  </si>
  <si>
    <t>CORTE RASO E RECORTE DE ÁRVORE COM DIÂMETRO DE TRONCO MAIOR OU IGUAL A 0,20 M E MENOR QUE 0,40 M. AF_03/2024</t>
  </si>
  <si>
    <t xml:space="preserve"> 98530 </t>
  </si>
  <si>
    <t>CORTE RASO E RECORTE DE ÁRVORE COM DIÂMETRO DE TRONCO MAIOR OU IGUAL A 0,40 M E MENOR QUE 0,60 M. AF_03/2024</t>
  </si>
  <si>
    <t xml:space="preserve"> 98531 </t>
  </si>
  <si>
    <t>CORTE RASO E RECORTE DE ÁRVORE COM DIÂMETRO DE TRONCO MAIOR OU IGUAL A 0,60 M. AF_03/2024</t>
  </si>
  <si>
    <t xml:space="preserve"> 98533 </t>
  </si>
  <si>
    <t>PODA EM ALTURA DE ÁRVORE COM DIÂMETRO DE TRONCO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</si>
  <si>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</si>
  <si>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</si>
  <si>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98535 </t>
  </si>
  <si>
    <t>PODA EM ALTURA DE ÁRVORE COM DIÂMETRO DE TRONCO MAIOR OU IGUAL A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</si>
  <si>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</si>
  <si>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</si>
  <si>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</si>
  <si>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</si>
  <si>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</si>
  <si>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</si>
  <si>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</si>
  <si>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INF1013 </t>
  </si>
  <si>
    <t>ESGOTAMENTO DE ÁGUA COM BOMBA SUBMERSA, INCLUSO GRUPO GERADOR (REF. SICRO COD. 2003864)</t>
  </si>
  <si>
    <t>h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</si>
  <si>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</si>
  <si>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</si>
  <si>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</si>
  <si>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</si>
  <si>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</si>
  <si>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</si>
  <si>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</si>
  <si>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</si>
  <si>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90106 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</si>
  <si>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</si>
  <si>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</si>
  <si>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</si>
  <si>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 xml:space="preserve"> 90095 </t>
  </si>
  <si>
    <t>ESCAVAÇÃO MECANIZADA DE VALA COM PROF. MAIOR QUE 3,0 M ATÉ 4,5 M (MÉDIA MONTANTE E JUSANTE/UMA COMPOSIÇÃO POR TRECHO), ESCAVADEIRA (1,2 M3), LARG. DE 1,5 M A 2,5 M, EM SOLO DE 1A CATEGORIA, LOCAIS COM BAIXO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</si>
  <si>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</si>
  <si>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</si>
  <si>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</si>
  <si>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</si>
  <si>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</si>
  <si>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</si>
  <si>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</si>
  <si>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</si>
  <si>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</si>
  <si>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</si>
  <si>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</si>
  <si>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</si>
  <si>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101624 </t>
  </si>
  <si>
    <t>PREPARO DE FUNDO DE VALA COM LARGURA MAIOR OU IGUAL A 1,5 M E MENOR QUE 2,5 M, COM CAMADA DE BRITA, LANÇAMENTO MECANIZADO. AF_08/2020</t>
  </si>
  <si>
    <t xml:space="preserve"> INF2016 </t>
  </si>
  <si>
    <t>LASTRO OU ENROCAMENTO DE PEDRA-DE-MÃO OU RACHÃO LANÇADO, FORNECIMENTO E APILOAMENTO. EXCLUSIVE TRANSPORTE DE MATERIAL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</si>
  <si>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</si>
  <si>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</si>
  <si>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</si>
  <si>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</si>
  <si>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</si>
  <si>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</si>
  <si>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</si>
  <si>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</si>
  <si>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93379 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</si>
  <si>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</si>
  <si>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 xml:space="preserve"> 93369 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</si>
  <si>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</si>
  <si>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MICRODRENAGEM - GALERIAS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</si>
  <si>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</si>
  <si>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</si>
  <si>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</si>
  <si>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</si>
  <si>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00007781 </t>
  </si>
  <si>
    <t>TUBO DE CONCRETO SIMPLES PARA AGUAS PLUVIAIS, CLASSE PS1, COM ENCAIXE PONTA E BOLSA, DIAMETRO NOMINAL DE 400 MM</t>
  </si>
  <si>
    <t xml:space="preserve"> 101014 </t>
  </si>
  <si>
    <t>CARGA, MANOBRA E DESCARGA DE TUBOS DE CONCRETO, DN 400 MM, EM CAMINHÃO CARROCERIA COM GUINDAUTO (MUNCK) 11,7 TM. AF_07/2020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</si>
  <si>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</si>
  <si>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</si>
  <si>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00007791 </t>
  </si>
  <si>
    <t>TUBO DE CONCRETO SIMPLES PARA AGUAS PLUVIAIS, CLASSE PS1, COM ENCAIXE PONTA E BOLSA, DIAMETRO NOMINAL DE 600 MM</t>
  </si>
  <si>
    <t xml:space="preserve"> 101463 </t>
  </si>
  <si>
    <t>CARGA, MANOBRA E DESCARGA DE TUBOS DE CONCRETO, DN 600 MM, EM CAMINHÃO CARROCERIA COM GUINDAUTO (MUNCK) 11,7 TM. AF_07/2020</t>
  </si>
  <si>
    <t xml:space="preserve"> INF3063 </t>
  </si>
  <si>
    <t>ASSENTAMENTO DE ADUELA/GALERIA FECHADA PRÉ-MOLDADA DE CONCRETO ARMADO, SEÇÃO QUADRANGULAR INTERNA DE 2,50 X 2,50 M (L X A), MISULA DE 20 X 20 CM, C = 1,00 M, ESPESSURA MÍN = 15 CM, TB-45 E FCK DO CONCRETO = 30 MPA. EXCLUSIVE FORNECIMENTO DA ADUELA (REF. SINAPI 104494 AF_01/2023)</t>
  </si>
  <si>
    <t xml:space="preserve"> 00037477 </t>
  </si>
  <si>
    <t>ADUELA/ GALERIA PRE-MOLDADA DE CONCRETO ARMADO, SECAO RETANGULAR INTERNA DE 2,50 X 2,50 M (L X A), MISULA DE 20 X 20 CM, C = 1,00 M, ESPESSURA MIN = 15 CM, TB-45 E FCK DO CONCRETO = 30 MPA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</si>
  <si>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</si>
  <si>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</si>
  <si>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</si>
  <si>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</si>
  <si>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</si>
  <si>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INFDR0146 </t>
  </si>
  <si>
    <t>PVBC-03 - POÇO DE VISITA, DIMENSÕES INTERNAS DE 4,02M X 2,12M X 2,00M (BXBXH), EM ALVENARIA DE BLOCO DE CONCRETO ESTRUTURAL FBK 8MPA, CONFORME PROJETO TIPO. EXCLUSIVE PESCOÇO E TAMPÃO</t>
  </si>
  <si>
    <t xml:space="preserve"> INFDR0151 </t>
  </si>
  <si>
    <t>PVBC-04 - POÇO DE VISITA, DIMENSÕES INTERNAS DE 5,62M X 2,12M X 2,00M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</si>
  <si>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</si>
  <si>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</si>
  <si>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</si>
  <si>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</si>
  <si>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INFDR0181 </t>
  </si>
  <si>
    <t>APVBC-03 - ACRÉSCIMO PARA POÇO DE VISITA, DIMENSÕES INTERNAS DE 4,02M X 2,12M X 0,20M (BXBXH), EM ALVENARIA DE BLOCO DE CONCRETO ESTRUTURAL FBK 8MPA, CONFORME PROJETO TIPO</t>
  </si>
  <si>
    <t xml:space="preserve"> INFDR0186 </t>
  </si>
  <si>
    <t>APVBC-04 - ACRÉSCIMO PARA POÇO DE VISITA, DIMENSÕES INTERNAS DE 5,62M X 2,12M X 0,20M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</si>
  <si>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</si>
  <si>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</si>
  <si>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</si>
  <si>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</si>
  <si>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</si>
  <si>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</si>
  <si>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</si>
  <si>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</si>
  <si>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SERVIÇOS DE ESTRUTURAS</t>
  </si>
  <si>
    <t xml:space="preserve"> 94962 </t>
  </si>
  <si>
    <t>CONCRETO MAGRO PARA LASTRO, TRAÇO 1:4,5:4,5 (EM MASSA SECA DE CIMENTO/ AREIA MÉDIA/ BRITA 1) - PREPARO MECÂNICO COM BETONEIRA 400 L. AF_05/2021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</si>
  <si>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</si>
  <si>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</si>
  <si>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96543 </t>
  </si>
  <si>
    <t>ARMAÇÃO DE BLOCO UTILIZANDO AÇO CA-60 DE 5 MM - MONTAGEM. AF_01/2024</t>
  </si>
  <si>
    <t>KG</t>
  </si>
  <si>
    <t xml:space="preserve"> 100342 </t>
  </si>
  <si>
    <t>ARMAÇÃO DE CORTINA DE CONTENÇÃO EM CONCRETO ARMADO, COM AÇO CA-50 DE 6,3 MM - MONTAGEM. AF_11/2024</t>
  </si>
  <si>
    <t xml:space="preserve"> 100343 </t>
  </si>
  <si>
    <t>ARMAÇÃO DE CORTINA DE CONTENÇÃO EM CONCRETO ARMADO, COM AÇO CA-50 DE 8 MM - MONTAGEM. AF_11/2024</t>
  </si>
  <si>
    <t xml:space="preserve"> 100344 </t>
  </si>
  <si>
    <t>ARMAÇÃO DE CORTINA DE CONTENÇÃO EM CONCRETO ARMADO, COM AÇO CA-50 DE 10 MM - MONTAGEM. AF_11/2024</t>
  </si>
  <si>
    <t xml:space="preserve"> 100345 </t>
  </si>
  <si>
    <t>ARMAÇÃO DE CORTINA DE CONTENÇÃO EM CONCRETO ARMADO, COM AÇO CA-50 DE 12,5 MM - MONTAGEM. AF_11/2024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</si>
  <si>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</si>
  <si>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</si>
  <si>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</si>
  <si>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</si>
  <si>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</si>
  <si>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</si>
  <si>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</si>
  <si>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</si>
  <si>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</si>
  <si>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</si>
  <si>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</si>
  <si>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</si>
  <si>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</si>
  <si>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</si>
  <si>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</si>
  <si>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</si>
  <si>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</si>
  <si>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</si>
  <si>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</si>
  <si>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</si>
  <si>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RESTAURAÇÃO DO PAVIMENTO - RECUPERAÇÃO PRÉVIA DO PAVIMENTO</t>
  </si>
  <si>
    <t xml:space="preserve"> INFSR0060 </t>
  </si>
  <si>
    <t>REMOÇÃO DE PISO EM BLOCO DE CONCRETO DE FORMA MECANIZADA, SEM REAPROVEITAMENTO</t>
  </si>
  <si>
    <t xml:space="preserve"> INF1033 </t>
  </si>
  <si>
    <t>REMOÇÃO MECANIZADA DE CAMADA GRANULAR DO PAVIMENTO COM MOTONIVELADORA. EXCLUSIVE CARGA E BOTA-FORA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</si>
  <si>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</si>
  <si>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</si>
  <si>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RESTAURAÇÃO DO PAVIMENTO - RECAPEAMENTO ASFÁLTICO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</si>
  <si>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</si>
  <si>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</si>
  <si>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</si>
  <si>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</si>
  <si>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</si>
  <si>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</si>
  <si>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</si>
  <si>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</si>
  <si>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</si>
  <si>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</si>
  <si>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</si>
  <si>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</si>
  <si>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</si>
  <si>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</si>
  <si>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</si>
  <si>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</si>
  <si>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</si>
  <si>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</si>
  <si>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</si>
  <si>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</si>
  <si>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</si>
  <si>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</si>
  <si>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104658 </t>
  </si>
  <si>
    <t>PISO PODOTÁTIL DE ALERTA OU DIRECIONAL, DE CONCRETO, ASSENTADO SOBRE ARGAMASSA. AF_03/2024</t>
  </si>
  <si>
    <t xml:space="preserve"> 94991 </t>
  </si>
  <si>
    <t>EXECUÇÃO DE PASSEIO (CALÇADA) OU PISO DE CONCRETO COM CONCRETO MOLDADO IN LOCO, USINADO C20, ACABAMENTO CONVENCIONAL, NÃO ARMADO. AF_08/2022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</si>
  <si>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</si>
  <si>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</si>
  <si>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</si>
  <si>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</si>
  <si>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</si>
  <si>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</si>
  <si>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</si>
  <si>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</si>
  <si>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</si>
  <si>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</si>
  <si>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</si>
  <si>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</si>
  <si>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</si>
  <si>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</si>
  <si>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</si>
  <si>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</si>
  <si>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</si>
  <si>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</si>
  <si>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</si>
  <si>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</si>
  <si>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</si>
  <si>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</si>
  <si>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</si>
  <si>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</si>
  <si>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</si>
  <si>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</si>
  <si>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</si>
  <si>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</si>
  <si>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</si>
  <si>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</si>
  <si>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</si>
  <si>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</si>
  <si>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</si>
  <si>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</si>
  <si>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</si>
  <si>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</si>
  <si>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</si>
  <si>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</si>
  <si>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</si>
  <si>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</si>
  <si>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</si>
  <si>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</si>
  <si>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</si>
  <si>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</si>
  <si>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</si>
  <si>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</si>
  <si>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</si>
  <si>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</si>
  <si>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</si>
  <si>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</si>
  <si>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</si>
  <si>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</si>
  <si>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</si>
  <si>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</si>
  <si>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</si>
  <si>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</si>
  <si>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</si>
  <si>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</si>
  <si>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</si>
  <si>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</si>
  <si>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</si>
  <si>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</si>
  <si>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</si>
  <si>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</si>
  <si>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</si>
  <si>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</si>
  <si>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</si>
  <si>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</si>
  <si>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</si>
  <si>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</si>
  <si>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</si>
  <si>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</si>
  <si>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</si>
  <si>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</si>
  <si>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</si>
  <si>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</si>
  <si>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</si>
  <si>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</si>
  <si>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</si>
  <si>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</si>
  <si>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</si>
  <si>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</si>
  <si>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</si>
  <si>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</si>
  <si>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</si>
  <si>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</si>
  <si>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</si>
  <si>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</si>
  <si>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</si>
  <si>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</si>
  <si>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</si>
  <si>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</si>
  <si>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</si>
  <si>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</si>
  <si>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</si>
  <si>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</si>
  <si>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</si>
  <si>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</si>
  <si>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</si>
  <si>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</si>
  <si>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</si>
  <si>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</si>
  <si>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</si>
  <si>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</si>
  <si>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</si>
  <si>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</si>
  <si>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</si>
  <si>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</si>
  <si>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</si>
  <si>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</si>
  <si>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</si>
  <si>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</si>
  <si>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</si>
  <si>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</si>
  <si>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</si>
  <si>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</si>
  <si>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</si>
  <si>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</si>
  <si>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</si>
  <si>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</si>
  <si>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</si>
  <si>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</si>
  <si>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</si>
  <si>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</si>
  <si>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</si>
  <si>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</si>
  <si>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</si>
  <si>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</si>
  <si>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</si>
  <si>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</si>
  <si>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</si>
  <si>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</si>
  <si>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</si>
  <si>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</si>
  <si>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</si>
  <si>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</si>
  <si>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</si>
  <si>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</si>
  <si>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</si>
  <si>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</si>
  <si>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</si>
  <si>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</si>
  <si>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</si>
  <si>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</si>
  <si>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</si>
  <si>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</si>
  <si>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</si>
  <si>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</si>
  <si>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</si>
  <si>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</si>
  <si>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</si>
  <si>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</si>
  <si>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</si>
  <si>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</si>
  <si>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</si>
  <si>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</si>
  <si>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</si>
  <si>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</si>
  <si>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</si>
  <si>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</si>
  <si>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</si>
  <si>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</si>
  <si>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</si>
  <si>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</si>
  <si>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</si>
  <si>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14.6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</si>
  <si>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</si>
  <si>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</si>
  <si>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</si>
  <si>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</si>
  <si>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</si>
  <si>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</si>
  <si>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</si>
  <si>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</si>
  <si>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</si>
  <si>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</si>
  <si>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</si>
  <si>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</si>
  <si>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</si>
  <si>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</si>
  <si>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</si>
  <si>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</si>
  <si>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</si>
  <si>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</si>
  <si>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</si>
  <si>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</si>
  <si>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</si>
  <si>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</si>
  <si>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</si>
  <si>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</si>
  <si>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</si>
  <si>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</si>
  <si>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</si>
  <si>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</si>
  <si>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</si>
  <si>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</si>
  <si>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</si>
  <si>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</si>
  <si>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</si>
  <si>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</si>
  <si>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</si>
  <si>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</si>
  <si>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</si>
  <si>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</si>
  <si>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</si>
  <si>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</si>
  <si>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</si>
  <si>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</si>
  <si>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</si>
  <si>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</si>
  <si>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</si>
  <si>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</si>
  <si>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</si>
  <si>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</si>
  <si>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</si>
  <si>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</si>
  <si>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</si>
  <si>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</si>
  <si>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</si>
  <si>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</si>
  <si>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</si>
  <si>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</si>
  <si>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</si>
  <si>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</si>
  <si>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</si>
  <si>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</si>
  <si>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</si>
  <si>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</si>
  <si>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</si>
  <si>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</si>
  <si>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</si>
  <si>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</si>
  <si>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</si>
  <si>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</si>
  <si>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</si>
  <si>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</si>
  <si>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</si>
  <si>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</si>
  <si>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</si>
  <si>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00006079 </t>
  </si>
  <si>
    <t>ARGILA, ARGILA VERMELHA OU ARGILA ARENOSA (RETIRADA NA JAZIDA, SEM TRANSPORTE)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</si>
  <si>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</si>
  <si>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</si>
  <si>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E9764 </t>
  </si>
  <si>
    <t>SICRO</t>
  </si>
  <si>
    <t>Grupo gerador - 7,2 kVA</t>
  </si>
  <si>
    <t xml:space="preserve"> E9630 </t>
  </si>
  <si>
    <t>Bomba submersível com capacidade de 75 m³/h - 3,6 kW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</si>
  <si>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</si>
  <si>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</si>
  <si>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</si>
  <si>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</si>
  <si>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</si>
  <si>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</si>
  <si>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INF9017 </t>
  </si>
  <si>
    <t>FABRICAÇÃO DE CONJUNTO DE MÓDULO METÁLICO, COMPRIMENTO DE 3,0 M E ALTURA DE 2,4 M (ESTRONCAS DE 2,00 M)</t>
  </si>
  <si>
    <t xml:space="preserve"> 00004730 </t>
  </si>
  <si>
    <t>PEDRA DE MAO OU PEDRA RACHAO PARA ARRIMO/FUNDACAO (POSTO PEDREIRA/FORNECEDOR, SEM FRETE)</t>
  </si>
  <si>
    <t xml:space="preserve"> 88629 </t>
  </si>
  <si>
    <t>ARGAMASSA TRAÇO 1:3 (EM VOLUME DE CIMENTO E AREIA MÉDIA ÚMIDA), PREPARO MANUAL. AF_08/2019</t>
  </si>
  <si>
    <t xml:space="preserve"> 88908 </t>
  </si>
  <si>
    <t>ESCAVADEIRA HIDRÁULICA SOBRE ESTEIRAS, CAÇAMBA 1,20 M3, PESO OPERACIONAL 21 T, POTÊNCIA BRUTA 155 HP - CHI DIURNO. AF_06/2014</t>
  </si>
  <si>
    <t xml:space="preserve"> 88907 </t>
  </si>
  <si>
    <t>ESCAVADEIRA HIDRÁULICA SOBRE ESTEIRAS, CAÇAMBA 1,20 M3, PESO OPERACIONAL 21 T, POTÊNCIA BRUTA 155 HP - CHP DIURNO. AF_06/2014</t>
  </si>
  <si>
    <t xml:space="preserve"> 5944 </t>
  </si>
  <si>
    <t>PÁ CARREGADEIRA SOBRE RODAS, POTÊNCIA 197 HP, CAPACIDADE DA CAÇAMBA 2,5 A 3,5 M3, PESO OPERACIONAL 18338 KG - CHP DIURNO. AF_06/2014</t>
  </si>
  <si>
    <t xml:space="preserve"> 5946 </t>
  </si>
  <si>
    <t>PÁ CARREGADEIRA SOBRE RODAS, POTÊNCIA 197 HP, CAPACIDADE DA CAÇAMBA 2,5 A 3,5 M3, PESO OPERACIONAL 18338 KG - CHI DIURNO. AF_06/2014</t>
  </si>
  <si>
    <t xml:space="preserve"> 88309 </t>
  </si>
  <si>
    <t>PEDREIRO COM ENCARGOS COMPLEMENTARES</t>
  </si>
  <si>
    <t xml:space="preserve"> 97083 </t>
  </si>
  <si>
    <t>COMPACTAÇÃO MECÂNICA DE SOLO PARA EXECUÇÃO DE RADIER, PISO DE CONCRETO OU LAJE SOBRE SOLO, COM COMPACTADOR DE SOLOS A PERCUSSÃO.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</si>
  <si>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</si>
  <si>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</si>
  <si>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96620 </t>
  </si>
  <si>
    <t>LASTRO DE CONCRETO MAGRO, APLICADO EM PISOS, LAJES SOBRE SOLO OU RADIERS. AF_01/2024</t>
  </si>
  <si>
    <t xml:space="preserve"> 94971 </t>
  </si>
  <si>
    <t>CONCRETO FCK = 25MPA, TRAÇO 1:2,3:2,7 (EM MASSA SECA DE CIMENTO/ AREIA MÉDIA/ BRITA 1) - PREPARO MECÂNICO COM BETONEIRA 600 L. AF_05/2021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</si>
  <si>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</si>
  <si>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</si>
  <si>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</si>
  <si>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</si>
  <si>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</si>
  <si>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</si>
  <si>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</si>
  <si>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</si>
  <si>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</si>
  <si>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</si>
  <si>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</si>
  <si>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</si>
  <si>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92772 </t>
  </si>
  <si>
    <t>ARMAÇÃO DE LAJE DE ESTRUTURA CONVENCIONAL DE CONCRETO ARMADO UTILIZANDO AÇO CA-50 DE 12,5 MM - MONTAGEM. AF_06/2022</t>
  </si>
  <si>
    <t xml:space="preserve"> 92773 </t>
  </si>
  <si>
    <t>ARMAÇÃO DE LAJE DE ESTRUTURA CONVENCIONAL DE CONCRETO ARMADO UTILIZANDO AÇO CA-50 DE 16,0 MM - MONTAGEM. AF_06/2022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</si>
  <si>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</si>
  <si>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</si>
  <si>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</si>
  <si>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</si>
  <si>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</si>
  <si>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</si>
  <si>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</si>
  <si>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</si>
  <si>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</si>
  <si>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</si>
  <si>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</si>
  <si>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</si>
  <si>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00034573 </t>
  </si>
  <si>
    <t>BLOCO DE CONCRETO ESTRUTURAL 14 X 19 X 39 CM, FBK 8 MPA (NBR 6136)</t>
  </si>
  <si>
    <t xml:space="preserve"> INFDR0003 </t>
  </si>
  <si>
    <t>CANALETA DE CONCRETO 14X19X39 CM - FBK= 8 MPA</t>
  </si>
  <si>
    <t>un</t>
  </si>
  <si>
    <t xml:space="preserve"> 92770 </t>
  </si>
  <si>
    <t>ARMAÇÃO DE LAJE DE ESTRUTURA CONVENCIONAL DE CONCRETO ARMADO UTILIZANDO AÇO CA-50 DE 8,0 MM - MONTAGEM. AF_06/2022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</si>
  <si>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</si>
  <si>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</si>
  <si>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</si>
  <si>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</si>
  <si>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</si>
  <si>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</si>
  <si>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</si>
  <si>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</si>
  <si>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</si>
  <si>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</si>
  <si>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</si>
  <si>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</si>
  <si>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</si>
  <si>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</si>
  <si>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</si>
  <si>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</si>
  <si>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</si>
  <si>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</si>
  <si>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</si>
  <si>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</si>
  <si>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</si>
  <si>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</si>
  <si>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</si>
  <si>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</si>
  <si>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</si>
  <si>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</si>
  <si>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</si>
  <si>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</si>
  <si>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</si>
  <si>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</si>
  <si>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</si>
  <si>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</si>
  <si>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</si>
  <si>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</si>
  <si>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</si>
  <si>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</si>
  <si>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</si>
  <si>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</si>
  <si>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</si>
  <si>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</si>
  <si>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</si>
  <si>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</si>
  <si>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</si>
  <si>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</si>
  <si>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</si>
  <si>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</si>
  <si>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</si>
  <si>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</si>
  <si>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</si>
  <si>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</si>
  <si>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</si>
  <si>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</si>
  <si>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88314 </t>
  </si>
  <si>
    <t>RASTELEIRO COM ENCARGOS COMPLEMENTARES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</si>
  <si>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</si>
  <si>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</si>
  <si>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</si>
  <si>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</si>
  <si>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</si>
  <si>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</si>
  <si>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</si>
  <si>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</si>
  <si>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</si>
  <si>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</si>
  <si>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</si>
  <si>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</si>
  <si>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</si>
  <si>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</si>
  <si>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</si>
  <si>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</si>
  <si>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</si>
  <si>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</si>
  <si>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</si>
  <si>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</si>
  <si>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</si>
  <si>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</si>
  <si>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</si>
  <si>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</si>
  <si>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</si>
  <si>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</si>
  <si>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</si>
  <si>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</si>
  <si>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</si>
  <si>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</si>
  <si>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</si>
  <si>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</si>
  <si>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88310 </t>
  </si>
  <si>
    <t>PINTOR COM ENCARGOS COMPLEMENTARES</t>
  </si>
  <si>
    <t xml:space="preserve"> E9645 </t>
  </si>
  <si>
    <t>Caminhão demarcador de faixas com sistema de pintura a quente - 5 kW/30,10 kW/136 kW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</si>
  <si>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</si>
  <si>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</si>
  <si>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</si>
  <si>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</si>
  <si>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</si>
  <si>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</si>
  <si>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</si>
  <si>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</si>
  <si>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</si>
  <si>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</si>
  <si>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</si>
  <si>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</si>
  <si>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</si>
  <si>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</si>
  <si>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</si>
  <si>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</si>
  <si>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</si>
  <si>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</si>
  <si>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</si>
  <si>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</si>
  <si>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</si>
  <si>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</si>
  <si>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</si>
  <si>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</si>
  <si>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</si>
  <si>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</si>
  <si>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</si>
  <si>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</si>
  <si>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</si>
  <si>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</si>
  <si>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</si>
  <si>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</si>
  <si>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</si>
  <si>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88317 </t>
  </si>
  <si>
    <t>SOLDADOR COM ENCARGOS COMPLEMENTARES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</si>
  <si>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</si>
  <si>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</si>
  <si>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</si>
  <si>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</si>
  <si>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</si>
  <si>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</si>
  <si>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</si>
  <si>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</si>
  <si>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</si>
  <si>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</si>
  <si>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</si>
  <si>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</si>
  <si>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</si>
  <si>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</si>
  <si>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</si>
  <si>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</si>
  <si>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</si>
  <si>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</si>
  <si>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</si>
  <si>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</si>
  <si>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00001330 </t>
  </si>
  <si>
    <t>CHAPA DE ACO GROSSA, ASTM A36, E = 1/4" (6,35 MM) 49,79 KG/M2</t>
  </si>
  <si>
    <t xml:space="preserve"> E9070</t>
  </si>
  <si>
    <t>chi</t>
  </si>
  <si>
    <t xml:space="preserve"> E9570  </t>
  </si>
  <si>
    <t>270 dias</t>
  </si>
  <si>
    <t xml:space="preserve"> 15.1 </t>
  </si>
  <si>
    <t xml:space="preserve"> ADMD </t>
  </si>
  <si>
    <t>ADMINISTRAÇÃO LOCAL DE CANTEIRO DE OBRAS</t>
  </si>
  <si>
    <t>Und</t>
  </si>
  <si>
    <t>Valor Unit</t>
  </si>
  <si>
    <t xml:space="preserve"> 93567 </t>
  </si>
  <si>
    <t>ENGENHEIRO CIVIL DE OBRA PLENO COM ENCARGOS COMPLEMENTARES</t>
  </si>
  <si>
    <t xml:space="preserve"> 94295 </t>
  </si>
  <si>
    <t>MESTRE DE OBRAS COM ENCARGOS COMPLEMENTARES</t>
  </si>
  <si>
    <t xml:space="preserve"> 93564 </t>
  </si>
  <si>
    <t>APONTADOR OU APROPRIADOR COM ENCARGOS COMPLEMENTARES</t>
  </si>
  <si>
    <t xml:space="preserve"> 94296 </t>
  </si>
  <si>
    <t>TOPOGRAFO COM ENCARGOS COMPLEMENTARES</t>
  </si>
  <si>
    <t xml:space="preserve"> 101389 </t>
  </si>
  <si>
    <t>AUXILIAR DE TOPÓGRAFO COM ENCARGOS COMPLEMENTARES</t>
  </si>
  <si>
    <t xml:space="preserve"> 101456 </t>
  </si>
  <si>
    <t>TÉCNICO DE LABORATÓRIO E CAMPO DE CONSTRUÇÃO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</si>
  <si>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</si>
  <si>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</si>
  <si>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</si>
  <si>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</si>
  <si>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>Topografia</t>
  </si>
  <si>
    <t>mês</t>
  </si>
  <si>
    <t>Laboratório de solos</t>
  </si>
  <si>
    <t xml:space="preserve"> B8958</t>
  </si>
  <si>
    <t xml:space="preserve"> B8957</t>
  </si>
  <si>
    <t>Engenharia Consultiva DNT</t>
  </si>
  <si>
    <t>Planilha orçamentária sintética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</si>
  <si>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</si>
  <si>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>02.</t>
    </r>
    <r>
      <rPr>
        <sz val="11"/>
        <color rgb="FFFF0000"/>
        <rFont val="Arial"/>
        <family val="2"/>
      </rPr>
      <t xml:space="preserve"> 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</si>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</sst>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00000"/>
    <numFmt numFmtId="170" formatCode="#,##0.00&quot;*&quot;"/>
  </numFmts>
  <fonts count="3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31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center" vertical="top" wrapText="1"/>
    </xf>
    <xf numFmtId="169" fontId="7" fillId="12" borderId="1" xfId="0" applyNumberFormat="1" applyFont="1" applyFill="1" applyBorder="1" applyAlignment="1">
      <alignment horizontal="right" vertical="top" wrapText="1"/>
    </xf>
    <xf numFmtId="4" fontId="7" fillId="12" borderId="1" xfId="0" applyNumberFormat="1" applyFont="1" applyFill="1" applyBorder="1" applyAlignment="1">
      <alignment horizontal="right" vertical="top" wrapText="1"/>
    </xf>
    <xf numFmtId="166" fontId="7" fillId="12" borderId="1" xfId="0" applyNumberFormat="1" applyFont="1" applyFill="1" applyBorder="1" applyAlignment="1">
      <alignment horizontal="right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69" fontId="7" fillId="13" borderId="1" xfId="0" applyNumberFormat="1" applyFont="1" applyFill="1" applyBorder="1" applyAlignment="1">
      <alignment horizontal="right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center" vertical="top" wrapText="1"/>
    </xf>
    <xf numFmtId="169" fontId="6" fillId="14" borderId="1" xfId="0" applyNumberFormat="1" applyFont="1" applyFill="1" applyBorder="1" applyAlignment="1">
      <alignment horizontal="right" vertical="top" wrapText="1"/>
    </xf>
    <xf numFmtId="4" fontId="6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7" fillId="12" borderId="0" xfId="0" applyFont="1" applyFill="1" applyBorder="1" applyAlignment="1">
      <alignment horizontal="left" vertical="top" wrapText="1"/>
    </xf>
    <xf numFmtId="0" fontId="7" fillId="12" borderId="0" xfId="0" applyFont="1" applyFill="1" applyBorder="1" applyAlignment="1">
      <alignment horizontal="center" vertical="top" wrapText="1"/>
    </xf>
    <xf numFmtId="169" fontId="7" fillId="12" borderId="0" xfId="0" applyNumberFormat="1" applyFont="1" applyFill="1" applyBorder="1" applyAlignment="1">
      <alignment horizontal="right" vertical="top" wrapText="1"/>
    </xf>
    <xf numFmtId="166" fontId="7" fillId="12" borderId="0" xfId="0" applyNumberFormat="1" applyFont="1" applyFill="1" applyBorder="1" applyAlignment="1">
      <alignment horizontal="right" vertical="top" wrapText="1"/>
    </xf>
    <xf numFmtId="4" fontId="7" fillId="12" borderId="0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6" fillId="14" borderId="1" xfId="0" applyFont="1" applyFill="1" applyBorder="1" applyAlignment="1">
      <alignment horizontal="right" vertical="top" wrapText="1"/>
    </xf>
    <xf numFmtId="0" fontId="7" fillId="13" borderId="1" xfId="0" applyFont="1" applyFill="1" applyBorder="1" applyAlignment="1">
      <alignment horizontal="right" vertical="top" wrapText="1"/>
    </xf>
    <xf numFmtId="0" fontId="7" fillId="12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10" fontId="19" fillId="0" borderId="39" xfId="14" applyNumberFormat="1" applyFont="1" applyFill="1" applyBorder="1" applyAlignment="1">
      <alignment horizontal="center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168" fontId="5" fillId="2" borderId="0" xfId="0" applyNumberFormat="1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left" vertical="center" indent="1"/>
      <protection locked="0"/>
    </xf>
    <xf numFmtId="0" fontId="5" fillId="2" borderId="0" xfId="0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10" fontId="5" fillId="2" borderId="0" xfId="0" applyNumberFormat="1" applyFont="1" applyFill="1" applyBorder="1" applyAlignment="1" applyProtection="1">
      <alignment horizontal="left" vertical="center" wrapText="1"/>
      <protection locked="0"/>
    </xf>
    <xf numFmtId="14" fontId="9" fillId="2" borderId="0" xfId="0" applyNumberFormat="1" applyFont="1" applyFill="1" applyBorder="1" applyAlignment="1" applyProtection="1">
      <alignment horizontal="left" vertical="top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168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0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1" xfId="0" applyFont="1" applyFill="1" applyBorder="1" applyAlignment="1" applyProtection="1">
      <alignment horizontal="left" vertical="top" wrapText="1"/>
      <protection locked="0"/>
    </xf>
    <xf numFmtId="4" fontId="12" fillId="11" borderId="1" xfId="0" applyNumberFormat="1" applyFont="1" applyFill="1" applyBorder="1" applyAlignment="1" applyProtection="1">
      <alignment horizontal="left" vertical="top" wrapText="1"/>
      <protection locked="0"/>
    </xf>
    <xf numFmtId="4" fontId="6" fillId="10" borderId="1" xfId="0" applyNumberFormat="1" applyFont="1" applyFill="1" applyBorder="1" applyAlignment="1" applyProtection="1">
      <alignment horizontal="right" vertical="top" wrapText="1"/>
      <protection locked="0"/>
    </xf>
    <xf numFmtId="4" fontId="6" fillId="9" borderId="1" xfId="0" applyNumberFormat="1" applyFont="1" applyFill="1" applyBorder="1" applyAlignment="1" applyProtection="1">
      <alignment horizontal="right" vertical="top" wrapText="1"/>
      <protection locked="0"/>
    </xf>
    <xf numFmtId="0" fontId="5" fillId="11" borderId="1" xfId="0" applyFont="1" applyFill="1" applyBorder="1" applyAlignment="1" applyProtection="1">
      <alignment horizontal="left" vertical="top" wrapText="1"/>
      <protection locked="0"/>
    </xf>
    <xf numFmtId="0" fontId="30" fillId="4" borderId="0" xfId="0" applyFont="1" applyFill="1" applyAlignment="1" applyProtection="1">
      <alignment horizontal="center" vertical="top" wrapText="1"/>
      <protection locked="0"/>
    </xf>
    <xf numFmtId="0" fontId="30" fillId="4" borderId="0" xfId="0" applyFont="1" applyFill="1" applyAlignment="1" applyProtection="1">
      <alignment horizontal="left" vertical="top" wrapText="1"/>
      <protection locked="0"/>
    </xf>
    <xf numFmtId="0" fontId="5" fillId="4" borderId="0" xfId="0" applyFont="1" applyFill="1" applyAlignment="1" applyProtection="1">
      <alignment horizontal="right" vertical="top" wrapText="1"/>
      <protection locked="0"/>
    </xf>
    <xf numFmtId="0" fontId="7" fillId="4" borderId="0" xfId="0" applyFont="1" applyFill="1" applyAlignment="1" applyProtection="1">
      <alignment horizontal="left" vertical="top" wrapText="1"/>
      <protection locked="0"/>
    </xf>
    <xf numFmtId="0" fontId="5" fillId="4" borderId="0" xfId="0" applyFont="1" applyFill="1" applyAlignment="1" applyProtection="1">
      <alignment horizontal="right" vertical="top" wrapText="1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0" fontId="5" fillId="4" borderId="0" xfId="0" applyFont="1" applyFill="1" applyAlignment="1" applyProtection="1">
      <alignment vertical="top" wrapText="1"/>
      <protection locked="0"/>
    </xf>
    <xf numFmtId="0" fontId="5" fillId="4" borderId="0" xfId="0" applyFont="1" applyFill="1" applyAlignment="1" applyProtection="1">
      <alignment horizontal="center" vertical="top" wrapText="1"/>
      <protection locked="0"/>
    </xf>
    <xf numFmtId="0" fontId="5" fillId="4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12" fillId="11" borderId="1" xfId="0" applyFont="1" applyFill="1" applyBorder="1" applyAlignment="1" applyProtection="1">
      <alignment horizontal="left" vertical="top" wrapText="1"/>
    </xf>
    <xf numFmtId="168" fontId="12" fillId="11" borderId="1" xfId="0" applyNumberFormat="1" applyFont="1" applyFill="1" applyBorder="1" applyAlignment="1" applyProtection="1">
      <alignment horizontal="center" vertical="top" wrapText="1"/>
    </xf>
    <xf numFmtId="0" fontId="12" fillId="11" borderId="1" xfId="0" applyFont="1" applyFill="1" applyBorder="1" applyAlignment="1" applyProtection="1">
      <alignment horizontal="right" vertical="top" wrapText="1"/>
    </xf>
    <xf numFmtId="0" fontId="6" fillId="10" borderId="1" xfId="0" applyFont="1" applyFill="1" applyBorder="1" applyAlignment="1" applyProtection="1">
      <alignment horizontal="left" vertical="top" wrapText="1"/>
    </xf>
    <xf numFmtId="0" fontId="6" fillId="10" borderId="1" xfId="0" applyFont="1" applyFill="1" applyBorder="1" applyAlignment="1" applyProtection="1">
      <alignment horizontal="center" vertical="top" wrapText="1"/>
    </xf>
    <xf numFmtId="168" fontId="6" fillId="10" borderId="1" xfId="0" applyNumberFormat="1" applyFont="1" applyFill="1" applyBorder="1" applyAlignment="1" applyProtection="1">
      <alignment horizontal="center" vertical="top" wrapText="1"/>
    </xf>
    <xf numFmtId="4" fontId="6" fillId="10" borderId="1" xfId="0" applyNumberFormat="1" applyFont="1" applyFill="1" applyBorder="1" applyAlignment="1" applyProtection="1">
      <alignment horizontal="right" vertical="top" wrapText="1"/>
    </xf>
    <xf numFmtId="0" fontId="6" fillId="9" borderId="1" xfId="0" applyFont="1" applyFill="1" applyBorder="1" applyAlignment="1" applyProtection="1">
      <alignment horizontal="left" vertical="top" wrapText="1"/>
    </xf>
    <xf numFmtId="0" fontId="6" fillId="9" borderId="1" xfId="0" applyFont="1" applyFill="1" applyBorder="1" applyAlignment="1" applyProtection="1">
      <alignment horizontal="center" vertical="top" wrapText="1"/>
    </xf>
    <xf numFmtId="168" fontId="6" fillId="9" borderId="1" xfId="0" applyNumberFormat="1" applyFont="1" applyFill="1" applyBorder="1" applyAlignment="1" applyProtection="1">
      <alignment horizontal="center" vertical="top" wrapText="1"/>
    </xf>
    <xf numFmtId="4" fontId="6" fillId="9" borderId="1" xfId="0" applyNumberFormat="1" applyFont="1" applyFill="1" applyBorder="1" applyAlignment="1" applyProtection="1">
      <alignment horizontal="right" vertical="top" wrapText="1"/>
    </xf>
    <xf numFmtId="4" fontId="12" fillId="11" borderId="1" xfId="0" applyNumberFormat="1" applyFont="1" applyFill="1" applyBorder="1" applyAlignment="1" applyProtection="1">
      <alignment horizontal="right" vertical="top" wrapText="1"/>
    </xf>
    <xf numFmtId="0" fontId="5" fillId="11" borderId="1" xfId="0" applyFont="1" applyFill="1" applyBorder="1" applyAlignment="1" applyProtection="1">
      <alignment horizontal="left" vertical="top" wrapText="1"/>
    </xf>
    <xf numFmtId="0" fontId="5" fillId="11" borderId="1" xfId="0" applyFont="1" applyFill="1" applyBorder="1" applyAlignment="1" applyProtection="1">
      <alignment horizontal="right" vertical="top" wrapText="1"/>
    </xf>
    <xf numFmtId="0" fontId="31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center" wrapText="1"/>
    </xf>
    <xf numFmtId="0" fontId="22" fillId="2" borderId="0" xfId="0" applyFont="1" applyFill="1" applyAlignment="1" applyProtection="1">
      <alignment horizontal="left" vertical="top" wrapText="1"/>
    </xf>
    <xf numFmtId="10" fontId="7" fillId="0" borderId="0" xfId="0" applyNumberFormat="1" applyFont="1" applyAlignment="1" applyProtection="1">
      <alignment horizontal="left" vertical="top" indent="1"/>
    </xf>
    <xf numFmtId="4" fontId="12" fillId="11" borderId="1" xfId="0" applyNumberFormat="1" applyFont="1" applyFill="1" applyBorder="1" applyAlignment="1" applyProtection="1">
      <alignment horizontal="left" vertical="top" wrapText="1"/>
    </xf>
    <xf numFmtId="10" fontId="12" fillId="11" borderId="1" xfId="0" applyNumberFormat="1" applyFont="1" applyFill="1" applyBorder="1" applyAlignment="1" applyProtection="1">
      <alignment horizontal="right" vertical="top" wrapText="1"/>
    </xf>
    <xf numFmtId="10" fontId="6" fillId="10" borderId="1" xfId="0" applyNumberFormat="1" applyFont="1" applyFill="1" applyBorder="1" applyAlignment="1" applyProtection="1">
      <alignment horizontal="right" vertical="top" wrapText="1"/>
    </xf>
    <xf numFmtId="10" fontId="6" fillId="9" borderId="1" xfId="0" applyNumberFormat="1" applyFont="1" applyFill="1" applyBorder="1" applyAlignment="1" applyProtection="1">
      <alignment horizontal="right" vertical="top" wrapText="1"/>
    </xf>
    <xf numFmtId="4" fontId="5" fillId="11" borderId="1" xfId="0" applyNumberFormat="1" applyFont="1" applyFill="1" applyBorder="1" applyAlignment="1" applyProtection="1">
      <alignment horizontal="left" vertical="top" wrapText="1"/>
    </xf>
    <xf numFmtId="4" fontId="5" fillId="11" borderId="1" xfId="0" applyNumberFormat="1" applyFont="1" applyFill="1" applyBorder="1" applyAlignment="1" applyProtection="1">
      <alignment horizontal="right" vertical="top" wrapText="1"/>
    </xf>
    <xf numFmtId="10" fontId="5" fillId="11" borderId="1" xfId="0" applyNumberFormat="1" applyFont="1" applyFill="1" applyBorder="1" applyAlignment="1" applyProtection="1">
      <alignment horizontal="right" vertical="top" wrapText="1"/>
    </xf>
    <xf numFmtId="0" fontId="30" fillId="4" borderId="0" xfId="0" applyFont="1" applyFill="1" applyAlignment="1" applyProtection="1">
      <alignment horizontal="center" vertical="top" wrapText="1"/>
    </xf>
    <xf numFmtId="0" fontId="5" fillId="4" borderId="0" xfId="0" applyFont="1" applyFill="1" applyAlignment="1" applyProtection="1">
      <alignment vertical="top" wrapText="1"/>
    </xf>
    <xf numFmtId="0" fontId="7" fillId="2" borderId="0" xfId="0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40" xfId="0" applyNumberFormat="1" applyFont="1" applyFill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32" fillId="0" borderId="0" xfId="0" applyFont="1" applyBorder="1" applyAlignment="1" applyProtection="1">
      <alignment horizontal="left" vertical="center"/>
    </xf>
    <xf numFmtId="0" fontId="10" fillId="3" borderId="0" xfId="0" applyFont="1" applyFill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top" wrapText="1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4" fillId="4" borderId="3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left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164" fontId="5" fillId="3" borderId="17" xfId="0" applyNumberFormat="1" applyFont="1" applyFill="1" applyBorder="1" applyAlignment="1" applyProtection="1">
      <alignment horizontal="center" vertical="center"/>
    </xf>
    <xf numFmtId="4" fontId="5" fillId="3" borderId="7" xfId="0" applyNumberFormat="1" applyFont="1" applyFill="1" applyBorder="1" applyAlignment="1" applyProtection="1">
      <alignment horizontal="right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  <xf numFmtId="170" fontId="6" fillId="9" borderId="1" xfId="0" applyNumberFormat="1" applyFont="1" applyFill="1" applyBorder="1" applyAlignment="1" applyProtection="1">
      <alignment horizontal="right" vertical="top" wrapText="1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9"/>
  <sheetViews>
    <sheetView showZeros="0" tabSelected="1" view="pageBreakPreview" zoomScaleNormal="100" zoomScaleSheetLayoutView="100" workbookViewId="0">
      <selection activeCell="K176" sqref="K176"/>
    </sheetView>
  </sheetViews>
  <sheetFormatPr defaultRowHeight="14.25" x14ac:dyDescent="0.2"/>
  <cols>
    <col min="1" max="1" width="6.625" style="146" customWidth="1"/>
    <col min="2" max="2" width="11.625" style="147" customWidth="1"/>
    <col min="3" max="3" width="8.75" style="116" customWidth="1"/>
    <col min="4" max="4" width="55.625" style="146" customWidth="1"/>
    <col min="5" max="5" width="8.125" style="116" customWidth="1"/>
    <col min="6" max="6" width="5.625" style="148" customWidth="1"/>
    <col min="7" max="7" width="10.625" style="142" customWidth="1"/>
    <col min="8" max="8" width="10.625" style="149" customWidth="1"/>
    <col min="9" max="9" width="10.625" style="142" customWidth="1"/>
    <col min="10" max="10" width="11.625" style="142" customWidth="1"/>
    <col min="11" max="11" width="6.625" style="150" customWidth="1"/>
    <col min="12" max="16384" width="9" style="112"/>
  </cols>
  <sheetData>
    <row r="1" spans="1:11" ht="15" x14ac:dyDescent="0.2">
      <c r="A1" s="165" t="s">
        <v>807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47.25" customHeight="1" x14ac:dyDescent="0.2">
      <c r="A2" s="166" t="s">
        <v>808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s="114" customFormat="1" ht="56.25" customHeight="1" x14ac:dyDescent="0.2">
      <c r="A3" s="113" t="s">
        <v>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5" customHeight="1" x14ac:dyDescent="0.2">
      <c r="A4" s="115" t="s">
        <v>6</v>
      </c>
      <c r="B4" s="115"/>
      <c r="C4" s="115"/>
      <c r="D4" s="115"/>
      <c r="F4" s="117" t="s">
        <v>7</v>
      </c>
      <c r="G4" s="118"/>
      <c r="H4" s="119" t="s">
        <v>27</v>
      </c>
      <c r="I4" s="119"/>
      <c r="J4" s="120" t="s">
        <v>29</v>
      </c>
      <c r="K4" s="120"/>
    </row>
    <row r="5" spans="1:11" ht="15" customHeight="1" x14ac:dyDescent="0.2">
      <c r="A5" s="121" t="s">
        <v>68</v>
      </c>
      <c r="B5" s="121"/>
      <c r="C5" s="121"/>
      <c r="D5" s="121"/>
      <c r="E5" s="121"/>
      <c r="F5" s="167" t="s">
        <v>39</v>
      </c>
      <c r="G5" s="167"/>
      <c r="H5" s="168">
        <f>BDI!E13</f>
        <v>0.23380000000000001</v>
      </c>
      <c r="I5" s="122"/>
      <c r="J5" s="178" t="s">
        <v>30</v>
      </c>
      <c r="K5" s="178"/>
    </row>
    <row r="6" spans="1:11" ht="15" customHeight="1" x14ac:dyDescent="0.2">
      <c r="A6" s="121"/>
      <c r="B6" s="121"/>
      <c r="C6" s="121"/>
      <c r="D6" s="121"/>
      <c r="E6" s="121"/>
      <c r="F6" s="167"/>
      <c r="G6" s="167"/>
      <c r="H6" s="119" t="s">
        <v>28</v>
      </c>
      <c r="I6" s="119"/>
      <c r="J6" s="123" t="s">
        <v>31</v>
      </c>
      <c r="K6" s="124"/>
    </row>
    <row r="7" spans="1:11" ht="45" customHeight="1" x14ac:dyDescent="0.2">
      <c r="A7" s="121"/>
      <c r="B7" s="121"/>
      <c r="C7" s="121"/>
      <c r="D7" s="121"/>
      <c r="E7" s="121"/>
      <c r="F7" s="167"/>
      <c r="G7" s="167"/>
      <c r="H7" s="168">
        <f>BDI!E35</f>
        <v>0.15279999999999999</v>
      </c>
      <c r="I7" s="122"/>
      <c r="J7" s="125">
        <v>46093</v>
      </c>
      <c r="K7" s="124"/>
    </row>
    <row r="8" spans="1:11" ht="20.100000000000001" customHeight="1" x14ac:dyDescent="0.2">
      <c r="A8" s="126" t="s">
        <v>806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</row>
    <row r="9" spans="1:11" ht="27" customHeight="1" x14ac:dyDescent="0.2">
      <c r="A9" s="128" t="s">
        <v>0</v>
      </c>
      <c r="B9" s="128" t="s">
        <v>1</v>
      </c>
      <c r="C9" s="128" t="s">
        <v>2</v>
      </c>
      <c r="D9" s="128" t="s">
        <v>3</v>
      </c>
      <c r="E9" s="128" t="s">
        <v>32</v>
      </c>
      <c r="F9" s="129" t="s">
        <v>66</v>
      </c>
      <c r="G9" s="130" t="s">
        <v>4</v>
      </c>
      <c r="H9" s="130" t="s">
        <v>64</v>
      </c>
      <c r="I9" s="130" t="s">
        <v>63</v>
      </c>
      <c r="J9" s="130" t="s">
        <v>5</v>
      </c>
      <c r="K9" s="131" t="s">
        <v>65</v>
      </c>
    </row>
    <row r="10" spans="1:11" x14ac:dyDescent="0.2">
      <c r="A10" s="151">
        <v>1</v>
      </c>
      <c r="B10" s="151"/>
      <c r="C10" s="151"/>
      <c r="D10" s="151" t="s">
        <v>69</v>
      </c>
      <c r="E10" s="151"/>
      <c r="F10" s="152"/>
      <c r="G10" s="153"/>
      <c r="H10" s="132"/>
      <c r="I10" s="169"/>
      <c r="J10" s="162">
        <f>SUM(J11:J30)</f>
        <v>130339.53</v>
      </c>
      <c r="K10" s="170">
        <f>J10/$J$178</f>
        <v>1.2805976083461425E-2</v>
      </c>
    </row>
    <row r="11" spans="1:11" ht="25.5" x14ac:dyDescent="0.2">
      <c r="A11" s="154" t="s">
        <v>330</v>
      </c>
      <c r="B11" s="154" t="s">
        <v>70</v>
      </c>
      <c r="C11" s="154" t="s">
        <v>71</v>
      </c>
      <c r="D11" s="154" t="s">
        <v>72</v>
      </c>
      <c r="E11" s="155" t="s">
        <v>73</v>
      </c>
      <c r="F11" s="156"/>
      <c r="G11" s="157">
        <v>16</v>
      </c>
      <c r="H11" s="134">
        <v>456.88</v>
      </c>
      <c r="I11" s="157">
        <f>ROUND(H11*(1+$H$5),2)</f>
        <v>563.70000000000005</v>
      </c>
      <c r="J11" s="157">
        <f>ROUND(I11*G11,2)</f>
        <v>9019.2000000000007</v>
      </c>
      <c r="K11" s="171">
        <f t="shared" ref="K11:K74" si="0">J11/$J$178</f>
        <v>8.8614451419270345E-4</v>
      </c>
    </row>
    <row r="12" spans="1:11" ht="38.25" x14ac:dyDescent="0.2">
      <c r="A12" s="154" t="s">
        <v>331</v>
      </c>
      <c r="B12" s="154" t="s">
        <v>74</v>
      </c>
      <c r="C12" s="154" t="s">
        <v>71</v>
      </c>
      <c r="D12" s="154" t="s">
        <v>75</v>
      </c>
      <c r="E12" s="155" t="s">
        <v>76</v>
      </c>
      <c r="F12" s="156"/>
      <c r="G12" s="157">
        <v>4</v>
      </c>
      <c r="H12" s="134">
        <v>104.06</v>
      </c>
      <c r="I12" s="157">
        <f>ROUND(H12*(1+$H$5),2)</f>
        <v>128.38999999999999</v>
      </c>
      <c r="J12" s="157">
        <f>ROUND(I12*G12,2)</f>
        <v>513.55999999999995</v>
      </c>
      <c r="K12" s="171">
        <f t="shared" si="0"/>
        <v>5.0457732028207014E-5</v>
      </c>
    </row>
    <row r="13" spans="1:11" ht="38.25" x14ac:dyDescent="0.2">
      <c r="A13" s="158" t="s">
        <v>332</v>
      </c>
      <c r="B13" s="158" t="s">
        <v>77</v>
      </c>
      <c r="C13" s="158" t="s">
        <v>78</v>
      </c>
      <c r="D13" s="158" t="s">
        <v>79</v>
      </c>
      <c r="E13" s="159" t="s">
        <v>80</v>
      </c>
      <c r="F13" s="160"/>
      <c r="G13" s="161">
        <v>9</v>
      </c>
      <c r="H13" s="135">
        <v>847.5</v>
      </c>
      <c r="I13" s="161">
        <f>ROUND(H13*(1+$H$5),2)</f>
        <v>1045.6500000000001</v>
      </c>
      <c r="J13" s="161">
        <f>ROUND(I13*G13,2)</f>
        <v>9410.85</v>
      </c>
      <c r="K13" s="172">
        <f t="shared" si="0"/>
        <v>9.2462447904364056E-4</v>
      </c>
    </row>
    <row r="14" spans="1:11" ht="38.25" x14ac:dyDescent="0.2">
      <c r="A14" s="158" t="s">
        <v>333</v>
      </c>
      <c r="B14" s="158" t="s">
        <v>81</v>
      </c>
      <c r="C14" s="158" t="s">
        <v>78</v>
      </c>
      <c r="D14" s="158" t="s">
        <v>82</v>
      </c>
      <c r="E14" s="159" t="s">
        <v>80</v>
      </c>
      <c r="F14" s="160"/>
      <c r="G14" s="161">
        <v>9</v>
      </c>
      <c r="H14" s="135">
        <v>662.1</v>
      </c>
      <c r="I14" s="161">
        <f t="shared" ref="I14:I15" si="1">ROUND(H14*(1+$H$5),2)</f>
        <v>816.9</v>
      </c>
      <c r="J14" s="161">
        <f t="shared" ref="J14:J15" si="2">ROUND(I14*G14,2)</f>
        <v>7352.1</v>
      </c>
      <c r="K14" s="172">
        <f t="shared" si="0"/>
        <v>7.2235043937335624E-4</v>
      </c>
    </row>
    <row r="15" spans="1:11" ht="38.25" x14ac:dyDescent="0.2">
      <c r="A15" s="158" t="s">
        <v>334</v>
      </c>
      <c r="B15" s="158" t="s">
        <v>83</v>
      </c>
      <c r="C15" s="158" t="s">
        <v>78</v>
      </c>
      <c r="D15" s="158" t="s">
        <v>84</v>
      </c>
      <c r="E15" s="159" t="s">
        <v>80</v>
      </c>
      <c r="F15" s="160"/>
      <c r="G15" s="161">
        <v>9</v>
      </c>
      <c r="H15" s="135">
        <v>962.26</v>
      </c>
      <c r="I15" s="161">
        <f t="shared" si="1"/>
        <v>1187.24</v>
      </c>
      <c r="J15" s="161">
        <f t="shared" si="2"/>
        <v>10685.16</v>
      </c>
      <c r="K15" s="172">
        <f t="shared" si="0"/>
        <v>1.0498265829864408E-3</v>
      </c>
    </row>
    <row r="16" spans="1:11" ht="38.25" x14ac:dyDescent="0.2">
      <c r="A16" s="154" t="s">
        <v>335</v>
      </c>
      <c r="B16" s="154" t="s">
        <v>85</v>
      </c>
      <c r="C16" s="154" t="s">
        <v>86</v>
      </c>
      <c r="D16" s="154" t="s">
        <v>87</v>
      </c>
      <c r="E16" s="155" t="s">
        <v>88</v>
      </c>
      <c r="F16" s="156"/>
      <c r="G16" s="157">
        <v>9</v>
      </c>
      <c r="H16" s="134">
        <v>1650</v>
      </c>
      <c r="I16" s="157">
        <f t="shared" ref="I16:I20" si="3">ROUND(H16*(1+$H$5),2)</f>
        <v>2035.77</v>
      </c>
      <c r="J16" s="157">
        <f t="shared" ref="J16:J20" si="4">ROUND(I16*G16,2)</f>
        <v>18321.93</v>
      </c>
      <c r="K16" s="171">
        <f t="shared" si="0"/>
        <v>1.8001461059653538E-3</v>
      </c>
    </row>
    <row r="17" spans="1:11" ht="38.25" x14ac:dyDescent="0.2">
      <c r="A17" s="154" t="s">
        <v>336</v>
      </c>
      <c r="B17" s="154" t="s">
        <v>89</v>
      </c>
      <c r="C17" s="154" t="s">
        <v>71</v>
      </c>
      <c r="D17" s="154" t="s">
        <v>90</v>
      </c>
      <c r="E17" s="155" t="s">
        <v>73</v>
      </c>
      <c r="F17" s="156"/>
      <c r="G17" s="157">
        <v>2500</v>
      </c>
      <c r="H17" s="134">
        <v>0.68</v>
      </c>
      <c r="I17" s="157">
        <f t="shared" si="3"/>
        <v>0.84</v>
      </c>
      <c r="J17" s="157">
        <f t="shared" si="4"/>
        <v>2100</v>
      </c>
      <c r="K17" s="171">
        <f t="shared" si="0"/>
        <v>2.0632688928116431E-4</v>
      </c>
    </row>
    <row r="18" spans="1:11" ht="51" x14ac:dyDescent="0.2">
      <c r="A18" s="154" t="s">
        <v>337</v>
      </c>
      <c r="B18" s="154" t="s">
        <v>91</v>
      </c>
      <c r="C18" s="154" t="s">
        <v>71</v>
      </c>
      <c r="D18" s="154" t="s">
        <v>92</v>
      </c>
      <c r="E18" s="155" t="s">
        <v>93</v>
      </c>
      <c r="F18" s="156"/>
      <c r="G18" s="157">
        <v>500</v>
      </c>
      <c r="H18" s="134">
        <v>8.39</v>
      </c>
      <c r="I18" s="157">
        <f t="shared" si="3"/>
        <v>10.35</v>
      </c>
      <c r="J18" s="157">
        <f t="shared" si="4"/>
        <v>5175</v>
      </c>
      <c r="K18" s="171">
        <f t="shared" si="0"/>
        <v>5.0844840572858343E-4</v>
      </c>
    </row>
    <row r="19" spans="1:11" ht="38.25" x14ac:dyDescent="0.2">
      <c r="A19" s="154" t="s">
        <v>338</v>
      </c>
      <c r="B19" s="154" t="s">
        <v>94</v>
      </c>
      <c r="C19" s="154" t="s">
        <v>71</v>
      </c>
      <c r="D19" s="154" t="s">
        <v>95</v>
      </c>
      <c r="E19" s="155" t="s">
        <v>96</v>
      </c>
      <c r="F19" s="156">
        <v>4.2</v>
      </c>
      <c r="G19" s="157">
        <v>2100</v>
      </c>
      <c r="H19" s="134">
        <v>2.11</v>
      </c>
      <c r="I19" s="157">
        <f t="shared" si="3"/>
        <v>2.6</v>
      </c>
      <c r="J19" s="157">
        <f t="shared" si="4"/>
        <v>5460</v>
      </c>
      <c r="K19" s="171">
        <f t="shared" si="0"/>
        <v>5.3644991213102722E-4</v>
      </c>
    </row>
    <row r="20" spans="1:11" ht="25.5" x14ac:dyDescent="0.2">
      <c r="A20" s="154" t="s">
        <v>339</v>
      </c>
      <c r="B20" s="154" t="s">
        <v>97</v>
      </c>
      <c r="C20" s="154" t="s">
        <v>71</v>
      </c>
      <c r="D20" s="154" t="s">
        <v>98</v>
      </c>
      <c r="E20" s="155" t="s">
        <v>73</v>
      </c>
      <c r="F20" s="156"/>
      <c r="G20" s="157">
        <v>625</v>
      </c>
      <c r="H20" s="134">
        <v>0.57999999999999996</v>
      </c>
      <c r="I20" s="157">
        <f t="shared" si="3"/>
        <v>0.72</v>
      </c>
      <c r="J20" s="157">
        <f t="shared" si="4"/>
        <v>450</v>
      </c>
      <c r="K20" s="171">
        <f t="shared" si="0"/>
        <v>4.4212904845963777E-5</v>
      </c>
    </row>
    <row r="21" spans="1:11" ht="25.5" x14ac:dyDescent="0.2">
      <c r="A21" s="158" t="s">
        <v>340</v>
      </c>
      <c r="B21" s="158" t="s">
        <v>99</v>
      </c>
      <c r="C21" s="158" t="s">
        <v>71</v>
      </c>
      <c r="D21" s="158" t="s">
        <v>100</v>
      </c>
      <c r="E21" s="159" t="s">
        <v>93</v>
      </c>
      <c r="F21" s="160"/>
      <c r="G21" s="161">
        <v>34.380000000000003</v>
      </c>
      <c r="H21" s="135">
        <v>98.88</v>
      </c>
      <c r="I21" s="161">
        <f>ROUND(H21*(1+$H$5),2)</f>
        <v>122</v>
      </c>
      <c r="J21" s="161">
        <f>ROUND(I21*G21,2)</f>
        <v>4194.3599999999997</v>
      </c>
      <c r="K21" s="172">
        <f t="shared" si="0"/>
        <v>4.1209964348825918E-4</v>
      </c>
    </row>
    <row r="22" spans="1:11" ht="38.25" x14ac:dyDescent="0.2">
      <c r="A22" s="154" t="s">
        <v>341</v>
      </c>
      <c r="B22" s="154" t="s">
        <v>94</v>
      </c>
      <c r="C22" s="154" t="s">
        <v>71</v>
      </c>
      <c r="D22" s="154" t="s">
        <v>95</v>
      </c>
      <c r="E22" s="155" t="s">
        <v>96</v>
      </c>
      <c r="F22" s="156">
        <v>23.4</v>
      </c>
      <c r="G22" s="157">
        <v>804.38</v>
      </c>
      <c r="H22" s="134">
        <v>2.11</v>
      </c>
      <c r="I22" s="157">
        <f t="shared" ref="I22:I27" si="5">ROUND(H22*(1+$H$5),2)</f>
        <v>2.6</v>
      </c>
      <c r="J22" s="157">
        <f t="shared" ref="J22:J27" si="6">ROUND(I22*G22,2)</f>
        <v>2091.39</v>
      </c>
      <c r="K22" s="171">
        <f t="shared" si="0"/>
        <v>2.0548094903511153E-4</v>
      </c>
    </row>
    <row r="23" spans="1:11" ht="51" x14ac:dyDescent="0.2">
      <c r="A23" s="154" t="s">
        <v>342</v>
      </c>
      <c r="B23" s="154" t="s">
        <v>101</v>
      </c>
      <c r="C23" s="154" t="s">
        <v>71</v>
      </c>
      <c r="D23" s="154" t="s">
        <v>102</v>
      </c>
      <c r="E23" s="155" t="s">
        <v>103</v>
      </c>
      <c r="F23" s="156"/>
      <c r="G23" s="157">
        <v>200</v>
      </c>
      <c r="H23" s="134">
        <v>37.729999999999997</v>
      </c>
      <c r="I23" s="157">
        <f t="shared" si="5"/>
        <v>46.55</v>
      </c>
      <c r="J23" s="157">
        <f t="shared" si="6"/>
        <v>9310</v>
      </c>
      <c r="K23" s="171">
        <f t="shared" si="0"/>
        <v>9.1471587581316177E-4</v>
      </c>
    </row>
    <row r="24" spans="1:11" ht="38.25" x14ac:dyDescent="0.2">
      <c r="A24" s="154" t="s">
        <v>343</v>
      </c>
      <c r="B24" s="154" t="s">
        <v>104</v>
      </c>
      <c r="C24" s="154" t="s">
        <v>71</v>
      </c>
      <c r="D24" s="154" t="s">
        <v>105</v>
      </c>
      <c r="E24" s="155" t="s">
        <v>103</v>
      </c>
      <c r="F24" s="156"/>
      <c r="G24" s="157">
        <v>4</v>
      </c>
      <c r="H24" s="134">
        <v>37.89</v>
      </c>
      <c r="I24" s="157">
        <f t="shared" si="5"/>
        <v>46.75</v>
      </c>
      <c r="J24" s="157">
        <f t="shared" si="6"/>
        <v>187</v>
      </c>
      <c r="K24" s="171">
        <f t="shared" si="0"/>
        <v>1.8372918235989394E-5</v>
      </c>
    </row>
    <row r="25" spans="1:11" ht="76.5" x14ac:dyDescent="0.2">
      <c r="A25" s="154" t="s">
        <v>344</v>
      </c>
      <c r="B25" s="154" t="s">
        <v>106</v>
      </c>
      <c r="C25" s="154" t="s">
        <v>86</v>
      </c>
      <c r="D25" s="154" t="s">
        <v>107</v>
      </c>
      <c r="E25" s="155" t="s">
        <v>108</v>
      </c>
      <c r="F25" s="156"/>
      <c r="G25" s="157">
        <v>16</v>
      </c>
      <c r="H25" s="134">
        <v>142.32</v>
      </c>
      <c r="I25" s="157">
        <f t="shared" si="5"/>
        <v>175.59</v>
      </c>
      <c r="J25" s="157">
        <f t="shared" si="6"/>
        <v>2809.44</v>
      </c>
      <c r="K25" s="171">
        <f t="shared" si="0"/>
        <v>2.7603000753432107E-4</v>
      </c>
    </row>
    <row r="26" spans="1:11" ht="25.5" x14ac:dyDescent="0.2">
      <c r="A26" s="154" t="s">
        <v>345</v>
      </c>
      <c r="B26" s="154" t="s">
        <v>109</v>
      </c>
      <c r="C26" s="154" t="s">
        <v>86</v>
      </c>
      <c r="D26" s="154" t="s">
        <v>110</v>
      </c>
      <c r="E26" s="155" t="s">
        <v>103</v>
      </c>
      <c r="F26" s="156"/>
      <c r="G26" s="157">
        <v>854.43</v>
      </c>
      <c r="H26" s="134">
        <v>3.85</v>
      </c>
      <c r="I26" s="157">
        <f t="shared" si="5"/>
        <v>4.75</v>
      </c>
      <c r="J26" s="157">
        <f t="shared" si="6"/>
        <v>4058.54</v>
      </c>
      <c r="K26" s="171">
        <f t="shared" si="0"/>
        <v>3.9875520629675077E-4</v>
      </c>
    </row>
    <row r="27" spans="1:11" ht="76.5" x14ac:dyDescent="0.2">
      <c r="A27" s="154" t="s">
        <v>346</v>
      </c>
      <c r="B27" s="154" t="s">
        <v>111</v>
      </c>
      <c r="C27" s="154" t="s">
        <v>86</v>
      </c>
      <c r="D27" s="154" t="s">
        <v>112</v>
      </c>
      <c r="E27" s="155" t="s">
        <v>103</v>
      </c>
      <c r="F27" s="156"/>
      <c r="G27" s="157">
        <v>1135.44</v>
      </c>
      <c r="H27" s="134">
        <v>10.050000000000001</v>
      </c>
      <c r="I27" s="157">
        <f t="shared" si="5"/>
        <v>12.4</v>
      </c>
      <c r="J27" s="157">
        <f t="shared" si="6"/>
        <v>14079.46</v>
      </c>
      <c r="K27" s="171">
        <f t="shared" si="0"/>
        <v>1.3833196116945627E-3</v>
      </c>
    </row>
    <row r="28" spans="1:11" ht="25.5" x14ac:dyDescent="0.2">
      <c r="A28" s="158" t="s">
        <v>347</v>
      </c>
      <c r="B28" s="158" t="s">
        <v>113</v>
      </c>
      <c r="C28" s="158" t="s">
        <v>71</v>
      </c>
      <c r="D28" s="158" t="s">
        <v>114</v>
      </c>
      <c r="E28" s="159" t="s">
        <v>76</v>
      </c>
      <c r="F28" s="160"/>
      <c r="G28" s="161">
        <v>34</v>
      </c>
      <c r="H28" s="135">
        <v>43.12</v>
      </c>
      <c r="I28" s="161">
        <f>ROUND(H28*(1+$H$5),2)</f>
        <v>53.2</v>
      </c>
      <c r="J28" s="161">
        <f>ROUND(I28*G28,2)</f>
        <v>1808.8</v>
      </c>
      <c r="K28" s="172">
        <f t="shared" si="0"/>
        <v>1.7771622730084285E-4</v>
      </c>
    </row>
    <row r="29" spans="1:11" ht="38.25" x14ac:dyDescent="0.2">
      <c r="A29" s="154" t="s">
        <v>348</v>
      </c>
      <c r="B29" s="154" t="s">
        <v>115</v>
      </c>
      <c r="C29" s="154" t="s">
        <v>86</v>
      </c>
      <c r="D29" s="154" t="s">
        <v>116</v>
      </c>
      <c r="E29" s="155" t="s">
        <v>76</v>
      </c>
      <c r="F29" s="156"/>
      <c r="G29" s="157">
        <v>22</v>
      </c>
      <c r="H29" s="134">
        <v>323.74</v>
      </c>
      <c r="I29" s="157">
        <f t="shared" ref="I29:I30" si="7">ROUND(H29*(1+$H$5),2)</f>
        <v>399.43</v>
      </c>
      <c r="J29" s="157">
        <f t="shared" ref="J29:J30" si="8">ROUND(I29*G29,2)</f>
        <v>8787.4599999999991</v>
      </c>
      <c r="K29" s="171">
        <f t="shared" si="0"/>
        <v>8.6337585070602851E-4</v>
      </c>
    </row>
    <row r="30" spans="1:11" x14ac:dyDescent="0.2">
      <c r="A30" s="154" t="s">
        <v>349</v>
      </c>
      <c r="B30" s="154" t="s">
        <v>117</v>
      </c>
      <c r="C30" s="154" t="s">
        <v>86</v>
      </c>
      <c r="D30" s="154" t="s">
        <v>118</v>
      </c>
      <c r="E30" s="155" t="s">
        <v>76</v>
      </c>
      <c r="F30" s="156"/>
      <c r="G30" s="157">
        <v>44</v>
      </c>
      <c r="H30" s="134">
        <v>267.56</v>
      </c>
      <c r="I30" s="157">
        <f t="shared" si="7"/>
        <v>330.12</v>
      </c>
      <c r="J30" s="157">
        <f t="shared" si="8"/>
        <v>14525.28</v>
      </c>
      <c r="K30" s="171">
        <f t="shared" si="0"/>
        <v>1.4271218277799574E-3</v>
      </c>
    </row>
    <row r="31" spans="1:11" x14ac:dyDescent="0.2">
      <c r="A31" s="151">
        <v>2</v>
      </c>
      <c r="B31" s="151"/>
      <c r="C31" s="151"/>
      <c r="D31" s="151" t="s">
        <v>119</v>
      </c>
      <c r="E31" s="151"/>
      <c r="F31" s="152"/>
      <c r="G31" s="162"/>
      <c r="H31" s="133"/>
      <c r="I31" s="169"/>
      <c r="J31" s="162">
        <f>SUM(J32:J49)</f>
        <v>69065.680000000008</v>
      </c>
      <c r="K31" s="170">
        <f t="shared" si="0"/>
        <v>6.785765195470631E-3</v>
      </c>
    </row>
    <row r="32" spans="1:11" ht="25.5" x14ac:dyDescent="0.2">
      <c r="A32" s="154" t="s">
        <v>350</v>
      </c>
      <c r="B32" s="154" t="s">
        <v>120</v>
      </c>
      <c r="C32" s="154" t="s">
        <v>86</v>
      </c>
      <c r="D32" s="154" t="s">
        <v>121</v>
      </c>
      <c r="E32" s="155" t="s">
        <v>122</v>
      </c>
      <c r="F32" s="156"/>
      <c r="G32" s="157">
        <v>60.58</v>
      </c>
      <c r="H32" s="134">
        <v>255.59</v>
      </c>
      <c r="I32" s="157">
        <f t="shared" ref="I32:I49" si="9">ROUND(H32*(1+$H$5),2)</f>
        <v>315.35000000000002</v>
      </c>
      <c r="J32" s="157">
        <f t="shared" ref="J32:J49" si="10">ROUND(I32*G32,2)</f>
        <v>19103.900000000001</v>
      </c>
      <c r="K32" s="171">
        <f t="shared" si="0"/>
        <v>1.8769753619706834E-3</v>
      </c>
    </row>
    <row r="33" spans="1:11" ht="25.5" x14ac:dyDescent="0.2">
      <c r="A33" s="154" t="s">
        <v>351</v>
      </c>
      <c r="B33" s="154" t="s">
        <v>123</v>
      </c>
      <c r="C33" s="154" t="s">
        <v>71</v>
      </c>
      <c r="D33" s="154" t="s">
        <v>124</v>
      </c>
      <c r="E33" s="155" t="s">
        <v>73</v>
      </c>
      <c r="F33" s="156"/>
      <c r="G33" s="157">
        <v>959.91</v>
      </c>
      <c r="H33" s="134">
        <v>22</v>
      </c>
      <c r="I33" s="157">
        <f t="shared" si="9"/>
        <v>27.14</v>
      </c>
      <c r="J33" s="157">
        <f t="shared" si="10"/>
        <v>26051.96</v>
      </c>
      <c r="K33" s="171">
        <f t="shared" si="0"/>
        <v>2.5596285078463435E-3</v>
      </c>
    </row>
    <row r="34" spans="1:11" ht="38.25" x14ac:dyDescent="0.2">
      <c r="A34" s="154" t="s">
        <v>352</v>
      </c>
      <c r="B34" s="154" t="s">
        <v>125</v>
      </c>
      <c r="C34" s="154" t="s">
        <v>86</v>
      </c>
      <c r="D34" s="154" t="s">
        <v>126</v>
      </c>
      <c r="E34" s="155" t="s">
        <v>103</v>
      </c>
      <c r="F34" s="156"/>
      <c r="G34" s="157">
        <v>975.68</v>
      </c>
      <c r="H34" s="134">
        <v>3.13</v>
      </c>
      <c r="I34" s="157">
        <f t="shared" si="9"/>
        <v>3.86</v>
      </c>
      <c r="J34" s="157">
        <f t="shared" si="10"/>
        <v>3766.12</v>
      </c>
      <c r="K34" s="171">
        <f t="shared" si="0"/>
        <v>3.7002467821884691E-4</v>
      </c>
    </row>
    <row r="35" spans="1:11" ht="38.25" x14ac:dyDescent="0.2">
      <c r="A35" s="154" t="s">
        <v>353</v>
      </c>
      <c r="B35" s="154" t="s">
        <v>127</v>
      </c>
      <c r="C35" s="154" t="s">
        <v>86</v>
      </c>
      <c r="D35" s="154" t="s">
        <v>128</v>
      </c>
      <c r="E35" s="155" t="s">
        <v>76</v>
      </c>
      <c r="F35" s="156"/>
      <c r="G35" s="157">
        <v>16</v>
      </c>
      <c r="H35" s="134">
        <v>418.85</v>
      </c>
      <c r="I35" s="157">
        <f t="shared" si="9"/>
        <v>516.78</v>
      </c>
      <c r="J35" s="157">
        <f t="shared" si="10"/>
        <v>8268.48</v>
      </c>
      <c r="K35" s="171">
        <f t="shared" si="0"/>
        <v>8.1238559880167686E-4</v>
      </c>
    </row>
    <row r="36" spans="1:11" ht="51" x14ac:dyDescent="0.2">
      <c r="A36" s="154" t="s">
        <v>354</v>
      </c>
      <c r="B36" s="154" t="s">
        <v>129</v>
      </c>
      <c r="C36" s="154" t="s">
        <v>71</v>
      </c>
      <c r="D36" s="154" t="s">
        <v>130</v>
      </c>
      <c r="E36" s="155" t="s">
        <v>93</v>
      </c>
      <c r="F36" s="156"/>
      <c r="G36" s="157">
        <v>122.32</v>
      </c>
      <c r="H36" s="134">
        <v>8.9</v>
      </c>
      <c r="I36" s="157">
        <f t="shared" si="9"/>
        <v>10.98</v>
      </c>
      <c r="J36" s="157">
        <f t="shared" si="10"/>
        <v>1343.07</v>
      </c>
      <c r="K36" s="171">
        <f t="shared" si="0"/>
        <v>1.319578358032635E-4</v>
      </c>
    </row>
    <row r="37" spans="1:11" ht="38.25" x14ac:dyDescent="0.2">
      <c r="A37" s="154" t="s">
        <v>355</v>
      </c>
      <c r="B37" s="154" t="s">
        <v>94</v>
      </c>
      <c r="C37" s="154" t="s">
        <v>71</v>
      </c>
      <c r="D37" s="154" t="s">
        <v>95</v>
      </c>
      <c r="E37" s="155" t="s">
        <v>96</v>
      </c>
      <c r="F37" s="156">
        <v>4.2</v>
      </c>
      <c r="G37" s="157">
        <v>615.49</v>
      </c>
      <c r="H37" s="134">
        <v>2.11</v>
      </c>
      <c r="I37" s="157">
        <f t="shared" si="9"/>
        <v>2.6</v>
      </c>
      <c r="J37" s="157">
        <f t="shared" si="10"/>
        <v>1600.27</v>
      </c>
      <c r="K37" s="171">
        <f t="shared" si="0"/>
        <v>1.5722796719522323E-4</v>
      </c>
    </row>
    <row r="38" spans="1:11" ht="38.25" x14ac:dyDescent="0.2">
      <c r="A38" s="154" t="s">
        <v>356</v>
      </c>
      <c r="B38" s="154" t="s">
        <v>94</v>
      </c>
      <c r="C38" s="154" t="s">
        <v>71</v>
      </c>
      <c r="D38" s="154" t="s">
        <v>95</v>
      </c>
      <c r="E38" s="155" t="s">
        <v>96</v>
      </c>
      <c r="F38" s="156">
        <v>4.2</v>
      </c>
      <c r="G38" s="157">
        <v>144.13999999999999</v>
      </c>
      <c r="H38" s="134">
        <v>2.11</v>
      </c>
      <c r="I38" s="157">
        <f t="shared" si="9"/>
        <v>2.6</v>
      </c>
      <c r="J38" s="157">
        <f t="shared" si="10"/>
        <v>374.76</v>
      </c>
      <c r="K38" s="171">
        <f t="shared" si="0"/>
        <v>3.6820507155718635E-5</v>
      </c>
    </row>
    <row r="39" spans="1:11" ht="38.25" x14ac:dyDescent="0.2">
      <c r="A39" s="154" t="s">
        <v>357</v>
      </c>
      <c r="B39" s="154" t="s">
        <v>131</v>
      </c>
      <c r="C39" s="154" t="s">
        <v>71</v>
      </c>
      <c r="D39" s="154" t="s">
        <v>132</v>
      </c>
      <c r="E39" s="155" t="s">
        <v>76</v>
      </c>
      <c r="F39" s="156"/>
      <c r="G39" s="157">
        <v>11</v>
      </c>
      <c r="H39" s="134">
        <v>134.21</v>
      </c>
      <c r="I39" s="157">
        <f t="shared" si="9"/>
        <v>165.59</v>
      </c>
      <c r="J39" s="157">
        <f t="shared" si="10"/>
        <v>1821.49</v>
      </c>
      <c r="K39" s="171">
        <f t="shared" si="0"/>
        <v>1.7896303121749905E-4</v>
      </c>
    </row>
    <row r="40" spans="1:11" ht="38.25" x14ac:dyDescent="0.2">
      <c r="A40" s="154" t="s">
        <v>358</v>
      </c>
      <c r="B40" s="154" t="s">
        <v>133</v>
      </c>
      <c r="C40" s="154" t="s">
        <v>71</v>
      </c>
      <c r="D40" s="154" t="s">
        <v>134</v>
      </c>
      <c r="E40" s="155" t="s">
        <v>76</v>
      </c>
      <c r="F40" s="156"/>
      <c r="G40" s="157">
        <v>2</v>
      </c>
      <c r="H40" s="134">
        <v>222.74</v>
      </c>
      <c r="I40" s="157">
        <f t="shared" si="9"/>
        <v>274.82</v>
      </c>
      <c r="J40" s="157">
        <f t="shared" si="10"/>
        <v>549.64</v>
      </c>
      <c r="K40" s="171">
        <f t="shared" si="0"/>
        <v>5.400262448785674E-5</v>
      </c>
    </row>
    <row r="41" spans="1:11" ht="25.5" x14ac:dyDescent="0.2">
      <c r="A41" s="154" t="s">
        <v>359</v>
      </c>
      <c r="B41" s="154" t="s">
        <v>135</v>
      </c>
      <c r="C41" s="154" t="s">
        <v>71</v>
      </c>
      <c r="D41" s="154" t="s">
        <v>136</v>
      </c>
      <c r="E41" s="155" t="s">
        <v>76</v>
      </c>
      <c r="F41" s="156"/>
      <c r="G41" s="157">
        <v>1</v>
      </c>
      <c r="H41" s="134">
        <v>293.56</v>
      </c>
      <c r="I41" s="157">
        <f t="shared" si="9"/>
        <v>362.19</v>
      </c>
      <c r="J41" s="157">
        <f t="shared" si="10"/>
        <v>362.19</v>
      </c>
      <c r="K41" s="171">
        <f t="shared" si="0"/>
        <v>3.5585493347021383E-5</v>
      </c>
    </row>
    <row r="42" spans="1:11" ht="38.25" x14ac:dyDescent="0.2">
      <c r="A42" s="154" t="s">
        <v>360</v>
      </c>
      <c r="B42" s="154" t="s">
        <v>137</v>
      </c>
      <c r="C42" s="154" t="s">
        <v>71</v>
      </c>
      <c r="D42" s="154" t="s">
        <v>138</v>
      </c>
      <c r="E42" s="155" t="s">
        <v>76</v>
      </c>
      <c r="F42" s="156"/>
      <c r="G42" s="157">
        <v>11</v>
      </c>
      <c r="H42" s="134">
        <v>76.86</v>
      </c>
      <c r="I42" s="157">
        <f t="shared" si="9"/>
        <v>94.83</v>
      </c>
      <c r="J42" s="157">
        <f t="shared" si="10"/>
        <v>1043.1300000000001</v>
      </c>
      <c r="K42" s="171">
        <f t="shared" si="0"/>
        <v>1.0248846095993378E-4</v>
      </c>
    </row>
    <row r="43" spans="1:11" ht="38.25" x14ac:dyDescent="0.2">
      <c r="A43" s="154" t="s">
        <v>361</v>
      </c>
      <c r="B43" s="154" t="s">
        <v>139</v>
      </c>
      <c r="C43" s="154" t="s">
        <v>71</v>
      </c>
      <c r="D43" s="154" t="s">
        <v>140</v>
      </c>
      <c r="E43" s="155" t="s">
        <v>76</v>
      </c>
      <c r="F43" s="156"/>
      <c r="G43" s="157">
        <v>2</v>
      </c>
      <c r="H43" s="134">
        <v>150.87</v>
      </c>
      <c r="I43" s="157">
        <f t="shared" si="9"/>
        <v>186.14</v>
      </c>
      <c r="J43" s="157">
        <f t="shared" si="10"/>
        <v>372.28</v>
      </c>
      <c r="K43" s="171">
        <f t="shared" si="0"/>
        <v>3.6576844924567544E-5</v>
      </c>
    </row>
    <row r="44" spans="1:11" ht="25.5" x14ac:dyDescent="0.2">
      <c r="A44" s="154" t="s">
        <v>362</v>
      </c>
      <c r="B44" s="154" t="s">
        <v>141</v>
      </c>
      <c r="C44" s="154" t="s">
        <v>71</v>
      </c>
      <c r="D44" s="154" t="s">
        <v>142</v>
      </c>
      <c r="E44" s="155" t="s">
        <v>76</v>
      </c>
      <c r="F44" s="156"/>
      <c r="G44" s="157">
        <v>1</v>
      </c>
      <c r="H44" s="134">
        <v>394.86</v>
      </c>
      <c r="I44" s="157">
        <f t="shared" si="9"/>
        <v>487.18</v>
      </c>
      <c r="J44" s="157">
        <f t="shared" si="10"/>
        <v>487.18</v>
      </c>
      <c r="K44" s="171">
        <f t="shared" si="0"/>
        <v>4.7865873295236964E-5</v>
      </c>
    </row>
    <row r="45" spans="1:11" ht="25.5" x14ac:dyDescent="0.2">
      <c r="A45" s="154" t="s">
        <v>363</v>
      </c>
      <c r="B45" s="154" t="s">
        <v>143</v>
      </c>
      <c r="C45" s="154" t="s">
        <v>71</v>
      </c>
      <c r="D45" s="154" t="s">
        <v>144</v>
      </c>
      <c r="E45" s="155" t="s">
        <v>76</v>
      </c>
      <c r="F45" s="156"/>
      <c r="G45" s="157">
        <v>11</v>
      </c>
      <c r="H45" s="134">
        <v>117.43</v>
      </c>
      <c r="I45" s="157">
        <f t="shared" si="9"/>
        <v>144.88999999999999</v>
      </c>
      <c r="J45" s="157">
        <f t="shared" si="10"/>
        <v>1593.79</v>
      </c>
      <c r="K45" s="171">
        <f t="shared" si="0"/>
        <v>1.5659130136544137E-4</v>
      </c>
    </row>
    <row r="46" spans="1:11" ht="25.5" x14ac:dyDescent="0.2">
      <c r="A46" s="154" t="s">
        <v>364</v>
      </c>
      <c r="B46" s="154" t="s">
        <v>145</v>
      </c>
      <c r="C46" s="154" t="s">
        <v>71</v>
      </c>
      <c r="D46" s="154" t="s">
        <v>146</v>
      </c>
      <c r="E46" s="155" t="s">
        <v>76</v>
      </c>
      <c r="F46" s="156"/>
      <c r="G46" s="157">
        <v>2</v>
      </c>
      <c r="H46" s="134">
        <v>324.58999999999997</v>
      </c>
      <c r="I46" s="157">
        <f t="shared" si="9"/>
        <v>400.48</v>
      </c>
      <c r="J46" s="157">
        <f t="shared" si="10"/>
        <v>800.96</v>
      </c>
      <c r="K46" s="171">
        <f t="shared" si="0"/>
        <v>7.8695040589829218E-5</v>
      </c>
    </row>
    <row r="47" spans="1:11" ht="25.5" x14ac:dyDescent="0.2">
      <c r="A47" s="154" t="s">
        <v>365</v>
      </c>
      <c r="B47" s="154" t="s">
        <v>147</v>
      </c>
      <c r="C47" s="154" t="s">
        <v>71</v>
      </c>
      <c r="D47" s="154" t="s">
        <v>148</v>
      </c>
      <c r="E47" s="155" t="s">
        <v>76</v>
      </c>
      <c r="F47" s="156"/>
      <c r="G47" s="157">
        <v>1</v>
      </c>
      <c r="H47" s="134">
        <v>682.49</v>
      </c>
      <c r="I47" s="157">
        <f t="shared" si="9"/>
        <v>842.06</v>
      </c>
      <c r="J47" s="157">
        <f t="shared" si="10"/>
        <v>842.06</v>
      </c>
      <c r="K47" s="171">
        <f t="shared" si="0"/>
        <v>8.2733152565760571E-5</v>
      </c>
    </row>
    <row r="48" spans="1:11" ht="25.5" x14ac:dyDescent="0.2">
      <c r="A48" s="154" t="s">
        <v>366</v>
      </c>
      <c r="B48" s="154" t="s">
        <v>149</v>
      </c>
      <c r="C48" s="154" t="s">
        <v>86</v>
      </c>
      <c r="D48" s="154" t="s">
        <v>150</v>
      </c>
      <c r="E48" s="155" t="s">
        <v>151</v>
      </c>
      <c r="F48" s="156"/>
      <c r="G48" s="157">
        <v>14</v>
      </c>
      <c r="H48" s="134">
        <v>30.33</v>
      </c>
      <c r="I48" s="157">
        <f t="shared" si="9"/>
        <v>37.42</v>
      </c>
      <c r="J48" s="157">
        <f t="shared" si="10"/>
        <v>523.88</v>
      </c>
      <c r="K48" s="171">
        <f t="shared" si="0"/>
        <v>5.1471681312674459E-5</v>
      </c>
    </row>
    <row r="49" spans="1:11" ht="25.5" x14ac:dyDescent="0.2">
      <c r="A49" s="154" t="s">
        <v>367</v>
      </c>
      <c r="B49" s="154" t="s">
        <v>152</v>
      </c>
      <c r="C49" s="154" t="s">
        <v>71</v>
      </c>
      <c r="D49" s="154" t="s">
        <v>153</v>
      </c>
      <c r="E49" s="155" t="s">
        <v>154</v>
      </c>
      <c r="F49" s="156">
        <v>4.2</v>
      </c>
      <c r="G49" s="157">
        <v>58.8</v>
      </c>
      <c r="H49" s="134">
        <v>2.21</v>
      </c>
      <c r="I49" s="157">
        <f t="shared" si="9"/>
        <v>2.73</v>
      </c>
      <c r="J49" s="157">
        <f t="shared" si="10"/>
        <v>160.52000000000001</v>
      </c>
      <c r="K49" s="171">
        <f t="shared" si="0"/>
        <v>1.5771234413053569E-5</v>
      </c>
    </row>
    <row r="50" spans="1:11" x14ac:dyDescent="0.2">
      <c r="A50" s="151">
        <v>3</v>
      </c>
      <c r="B50" s="151"/>
      <c r="C50" s="151"/>
      <c r="D50" s="151" t="s">
        <v>155</v>
      </c>
      <c r="E50" s="151"/>
      <c r="F50" s="152"/>
      <c r="G50" s="162"/>
      <c r="H50" s="133"/>
      <c r="I50" s="169"/>
      <c r="J50" s="162">
        <f>SUM(J51:J77)</f>
        <v>804931.50000000012</v>
      </c>
      <c r="K50" s="170">
        <f t="shared" si="0"/>
        <v>7.9085244037819774E-2</v>
      </c>
    </row>
    <row r="51" spans="1:11" ht="25.5" x14ac:dyDescent="0.2">
      <c r="A51" s="154" t="s">
        <v>368</v>
      </c>
      <c r="B51" s="154" t="s">
        <v>156</v>
      </c>
      <c r="C51" s="154" t="s">
        <v>86</v>
      </c>
      <c r="D51" s="154" t="s">
        <v>157</v>
      </c>
      <c r="E51" s="155" t="s">
        <v>158</v>
      </c>
      <c r="F51" s="156"/>
      <c r="G51" s="157">
        <v>90.02</v>
      </c>
      <c r="H51" s="134">
        <v>14.07</v>
      </c>
      <c r="I51" s="157">
        <f t="shared" ref="I51:I65" si="11">ROUND(H51*(1+$H$5),2)</f>
        <v>17.36</v>
      </c>
      <c r="J51" s="157">
        <f t="shared" ref="J51:J65" si="12">ROUND(I51*G51,2)</f>
        <v>1562.75</v>
      </c>
      <c r="K51" s="171">
        <f t="shared" si="0"/>
        <v>1.5354159344006644E-4</v>
      </c>
    </row>
    <row r="52" spans="1:11" ht="63.75" x14ac:dyDescent="0.2">
      <c r="A52" s="154" t="s">
        <v>369</v>
      </c>
      <c r="B52" s="154" t="s">
        <v>159</v>
      </c>
      <c r="C52" s="154" t="s">
        <v>71</v>
      </c>
      <c r="D52" s="154" t="s">
        <v>160</v>
      </c>
      <c r="E52" s="155" t="s">
        <v>93</v>
      </c>
      <c r="F52" s="156"/>
      <c r="G52" s="157">
        <v>563.54999999999995</v>
      </c>
      <c r="H52" s="134">
        <v>13.16</v>
      </c>
      <c r="I52" s="157">
        <f t="shared" si="11"/>
        <v>16.239999999999998</v>
      </c>
      <c r="J52" s="157">
        <f t="shared" si="12"/>
        <v>9152.0499999999993</v>
      </c>
      <c r="K52" s="171">
        <f t="shared" si="0"/>
        <v>8.9919714621222843E-4</v>
      </c>
    </row>
    <row r="53" spans="1:11" ht="63.75" x14ac:dyDescent="0.2">
      <c r="A53" s="154" t="s">
        <v>370</v>
      </c>
      <c r="B53" s="154" t="s">
        <v>161</v>
      </c>
      <c r="C53" s="154" t="s">
        <v>71</v>
      </c>
      <c r="D53" s="154" t="s">
        <v>162</v>
      </c>
      <c r="E53" s="155" t="s">
        <v>93</v>
      </c>
      <c r="F53" s="156"/>
      <c r="G53" s="157">
        <v>1596.21</v>
      </c>
      <c r="H53" s="134">
        <v>11.91</v>
      </c>
      <c r="I53" s="157">
        <f t="shared" si="11"/>
        <v>14.69</v>
      </c>
      <c r="J53" s="157">
        <f t="shared" si="12"/>
        <v>23448.32</v>
      </c>
      <c r="K53" s="171">
        <f t="shared" si="0"/>
        <v>2.3038185354615766E-3</v>
      </c>
    </row>
    <row r="54" spans="1:11" ht="63.75" x14ac:dyDescent="0.2">
      <c r="A54" s="154" t="s">
        <v>371</v>
      </c>
      <c r="B54" s="154" t="s">
        <v>163</v>
      </c>
      <c r="C54" s="154" t="s">
        <v>71</v>
      </c>
      <c r="D54" s="154" t="s">
        <v>164</v>
      </c>
      <c r="E54" s="155" t="s">
        <v>93</v>
      </c>
      <c r="F54" s="156"/>
      <c r="G54" s="157">
        <v>192.92</v>
      </c>
      <c r="H54" s="134">
        <v>8.81</v>
      </c>
      <c r="I54" s="157">
        <f t="shared" si="11"/>
        <v>10.87</v>
      </c>
      <c r="J54" s="157">
        <f t="shared" si="12"/>
        <v>2097.04</v>
      </c>
      <c r="K54" s="171">
        <f t="shared" si="0"/>
        <v>2.0603606661817752E-4</v>
      </c>
    </row>
    <row r="55" spans="1:11" ht="63.75" x14ac:dyDescent="0.2">
      <c r="A55" s="154" t="s">
        <v>372</v>
      </c>
      <c r="B55" s="154" t="s">
        <v>165</v>
      </c>
      <c r="C55" s="154" t="s">
        <v>71</v>
      </c>
      <c r="D55" s="154" t="s">
        <v>166</v>
      </c>
      <c r="E55" s="155" t="s">
        <v>93</v>
      </c>
      <c r="F55" s="156"/>
      <c r="G55" s="157">
        <v>12639.02</v>
      </c>
      <c r="H55" s="134">
        <v>8.48</v>
      </c>
      <c r="I55" s="157">
        <f t="shared" si="11"/>
        <v>10.46</v>
      </c>
      <c r="J55" s="157">
        <f t="shared" si="12"/>
        <v>132204.15</v>
      </c>
      <c r="K55" s="171">
        <f t="shared" si="0"/>
        <v>1.298917667598116E-2</v>
      </c>
    </row>
    <row r="56" spans="1:11" ht="63.75" x14ac:dyDescent="0.2">
      <c r="A56" s="154" t="s">
        <v>373</v>
      </c>
      <c r="B56" s="154" t="s">
        <v>167</v>
      </c>
      <c r="C56" s="154" t="s">
        <v>71</v>
      </c>
      <c r="D56" s="154" t="s">
        <v>168</v>
      </c>
      <c r="E56" s="155" t="s">
        <v>93</v>
      </c>
      <c r="F56" s="156"/>
      <c r="G56" s="157">
        <v>25.61</v>
      </c>
      <c r="H56" s="134">
        <v>8.2799999999999994</v>
      </c>
      <c r="I56" s="157">
        <f t="shared" si="11"/>
        <v>10.220000000000001</v>
      </c>
      <c r="J56" s="157">
        <f t="shared" si="12"/>
        <v>261.73</v>
      </c>
      <c r="K56" s="171">
        <f t="shared" si="0"/>
        <v>2.5715207967409112E-5</v>
      </c>
    </row>
    <row r="57" spans="1:11" ht="63.75" x14ac:dyDescent="0.2">
      <c r="A57" s="154" t="s">
        <v>374</v>
      </c>
      <c r="B57" s="154" t="s">
        <v>169</v>
      </c>
      <c r="C57" s="154" t="s">
        <v>71</v>
      </c>
      <c r="D57" s="154" t="s">
        <v>170</v>
      </c>
      <c r="E57" s="155" t="s">
        <v>93</v>
      </c>
      <c r="F57" s="156"/>
      <c r="G57" s="157">
        <v>1204.2</v>
      </c>
      <c r="H57" s="134">
        <v>5.56</v>
      </c>
      <c r="I57" s="157">
        <f t="shared" si="11"/>
        <v>6.86</v>
      </c>
      <c r="J57" s="157">
        <f t="shared" si="12"/>
        <v>8260.81</v>
      </c>
      <c r="K57" s="171">
        <f t="shared" si="0"/>
        <v>8.1163201440130226E-4</v>
      </c>
    </row>
    <row r="58" spans="1:11" ht="63.75" x14ac:dyDescent="0.2">
      <c r="A58" s="154" t="s">
        <v>375</v>
      </c>
      <c r="B58" s="154" t="s">
        <v>171</v>
      </c>
      <c r="C58" s="154" t="s">
        <v>71</v>
      </c>
      <c r="D58" s="154" t="s">
        <v>172</v>
      </c>
      <c r="E58" s="155" t="s">
        <v>93</v>
      </c>
      <c r="F58" s="156"/>
      <c r="G58" s="157">
        <v>1839.12</v>
      </c>
      <c r="H58" s="134">
        <v>5.34</v>
      </c>
      <c r="I58" s="157">
        <f t="shared" si="11"/>
        <v>6.59</v>
      </c>
      <c r="J58" s="157">
        <f t="shared" si="12"/>
        <v>12119.8</v>
      </c>
      <c r="K58" s="171">
        <f t="shared" si="0"/>
        <v>1.1907812536713594E-3</v>
      </c>
    </row>
    <row r="59" spans="1:11" x14ac:dyDescent="0.2">
      <c r="A59" s="154" t="s">
        <v>376</v>
      </c>
      <c r="B59" s="154" t="s">
        <v>173</v>
      </c>
      <c r="C59" s="154" t="s">
        <v>71</v>
      </c>
      <c r="D59" s="154" t="s">
        <v>174</v>
      </c>
      <c r="E59" s="155" t="s">
        <v>93</v>
      </c>
      <c r="F59" s="156"/>
      <c r="G59" s="157">
        <v>90.3</v>
      </c>
      <c r="H59" s="134">
        <v>85.91</v>
      </c>
      <c r="I59" s="157">
        <f t="shared" si="11"/>
        <v>106</v>
      </c>
      <c r="J59" s="157">
        <f t="shared" si="12"/>
        <v>9571.7999999999993</v>
      </c>
      <c r="K59" s="171">
        <f t="shared" si="0"/>
        <v>9.4043796134354689E-4</v>
      </c>
    </row>
    <row r="60" spans="1:11" ht="38.25" x14ac:dyDescent="0.2">
      <c r="A60" s="154" t="s">
        <v>377</v>
      </c>
      <c r="B60" s="154" t="s">
        <v>175</v>
      </c>
      <c r="C60" s="154" t="s">
        <v>71</v>
      </c>
      <c r="D60" s="154" t="s">
        <v>176</v>
      </c>
      <c r="E60" s="155" t="s">
        <v>73</v>
      </c>
      <c r="F60" s="156"/>
      <c r="G60" s="157">
        <v>1104.55</v>
      </c>
      <c r="H60" s="134">
        <v>23.96</v>
      </c>
      <c r="I60" s="157">
        <f t="shared" si="11"/>
        <v>29.56</v>
      </c>
      <c r="J60" s="157">
        <f t="shared" si="12"/>
        <v>32650.5</v>
      </c>
      <c r="K60" s="171">
        <f t="shared" si="0"/>
        <v>3.2079409992736454E-3</v>
      </c>
    </row>
    <row r="61" spans="1:11" ht="38.25" x14ac:dyDescent="0.2">
      <c r="A61" s="154" t="s">
        <v>378</v>
      </c>
      <c r="B61" s="154" t="s">
        <v>177</v>
      </c>
      <c r="C61" s="154" t="s">
        <v>71</v>
      </c>
      <c r="D61" s="154" t="s">
        <v>178</v>
      </c>
      <c r="E61" s="155" t="s">
        <v>73</v>
      </c>
      <c r="F61" s="156"/>
      <c r="G61" s="157">
        <v>246.7</v>
      </c>
      <c r="H61" s="134">
        <v>27.69</v>
      </c>
      <c r="I61" s="157">
        <f t="shared" si="11"/>
        <v>34.159999999999997</v>
      </c>
      <c r="J61" s="157">
        <f t="shared" si="12"/>
        <v>8427.27</v>
      </c>
      <c r="K61" s="171">
        <f t="shared" si="0"/>
        <v>8.2798685915832268E-4</v>
      </c>
    </row>
    <row r="62" spans="1:11" ht="51" x14ac:dyDescent="0.2">
      <c r="A62" s="154" t="s">
        <v>379</v>
      </c>
      <c r="B62" s="154" t="s">
        <v>179</v>
      </c>
      <c r="C62" s="154" t="s">
        <v>86</v>
      </c>
      <c r="D62" s="154" t="s">
        <v>180</v>
      </c>
      <c r="E62" s="155" t="s">
        <v>73</v>
      </c>
      <c r="F62" s="156"/>
      <c r="G62" s="157">
        <v>2698.31</v>
      </c>
      <c r="H62" s="134">
        <v>23.76</v>
      </c>
      <c r="I62" s="157">
        <f t="shared" si="11"/>
        <v>29.32</v>
      </c>
      <c r="J62" s="157">
        <f t="shared" si="12"/>
        <v>79114.45</v>
      </c>
      <c r="K62" s="171">
        <f t="shared" si="0"/>
        <v>7.7730658884239091E-3</v>
      </c>
    </row>
    <row r="63" spans="1:11" ht="51" x14ac:dyDescent="0.2">
      <c r="A63" s="154" t="s">
        <v>380</v>
      </c>
      <c r="B63" s="154" t="s">
        <v>181</v>
      </c>
      <c r="C63" s="154" t="s">
        <v>86</v>
      </c>
      <c r="D63" s="154" t="s">
        <v>182</v>
      </c>
      <c r="E63" s="155" t="s">
        <v>73</v>
      </c>
      <c r="F63" s="156"/>
      <c r="G63" s="157">
        <v>3190.6</v>
      </c>
      <c r="H63" s="134">
        <v>19.18</v>
      </c>
      <c r="I63" s="157">
        <f t="shared" si="11"/>
        <v>23.66</v>
      </c>
      <c r="J63" s="157">
        <f t="shared" si="12"/>
        <v>75489.600000000006</v>
      </c>
      <c r="K63" s="171">
        <f t="shared" si="0"/>
        <v>7.4169211147997061E-3</v>
      </c>
    </row>
    <row r="64" spans="1:11" ht="25.5" x14ac:dyDescent="0.2">
      <c r="A64" s="154" t="s">
        <v>381</v>
      </c>
      <c r="B64" s="154" t="s">
        <v>183</v>
      </c>
      <c r="C64" s="154" t="s">
        <v>71</v>
      </c>
      <c r="D64" s="154" t="s">
        <v>184</v>
      </c>
      <c r="E64" s="155" t="s">
        <v>73</v>
      </c>
      <c r="F64" s="156"/>
      <c r="G64" s="157">
        <v>1138.1199999999999</v>
      </c>
      <c r="H64" s="134">
        <v>6.31</v>
      </c>
      <c r="I64" s="157">
        <f t="shared" si="11"/>
        <v>7.79</v>
      </c>
      <c r="J64" s="157">
        <f t="shared" si="12"/>
        <v>8865.9500000000007</v>
      </c>
      <c r="K64" s="171">
        <f t="shared" si="0"/>
        <v>8.7108756382016134E-4</v>
      </c>
    </row>
    <row r="65" spans="1:11" ht="38.25" x14ac:dyDescent="0.2">
      <c r="A65" s="154" t="s">
        <v>382</v>
      </c>
      <c r="B65" s="154" t="s">
        <v>185</v>
      </c>
      <c r="C65" s="154" t="s">
        <v>71</v>
      </c>
      <c r="D65" s="154" t="s">
        <v>186</v>
      </c>
      <c r="E65" s="155" t="s">
        <v>93</v>
      </c>
      <c r="F65" s="156"/>
      <c r="G65" s="157">
        <v>61.47</v>
      </c>
      <c r="H65" s="134">
        <v>199.95</v>
      </c>
      <c r="I65" s="157">
        <f t="shared" si="11"/>
        <v>246.7</v>
      </c>
      <c r="J65" s="157">
        <f t="shared" si="12"/>
        <v>15164.65</v>
      </c>
      <c r="K65" s="171">
        <f t="shared" si="0"/>
        <v>1.4899405054940992E-3</v>
      </c>
    </row>
    <row r="66" spans="1:11" ht="25.5" x14ac:dyDescent="0.2">
      <c r="A66" s="158" t="s">
        <v>383</v>
      </c>
      <c r="B66" s="158" t="s">
        <v>99</v>
      </c>
      <c r="C66" s="158" t="s">
        <v>71</v>
      </c>
      <c r="D66" s="158" t="s">
        <v>100</v>
      </c>
      <c r="E66" s="159" t="s">
        <v>93</v>
      </c>
      <c r="F66" s="160"/>
      <c r="G66" s="161">
        <v>366.85</v>
      </c>
      <c r="H66" s="135">
        <v>98.88</v>
      </c>
      <c r="I66" s="161">
        <f>ROUND(H66*(1+$H$5),2)</f>
        <v>122</v>
      </c>
      <c r="J66" s="161">
        <f>ROUND(I66*G66,2)</f>
        <v>44755.7</v>
      </c>
      <c r="K66" s="172">
        <f t="shared" si="0"/>
        <v>4.3972877898100027E-3</v>
      </c>
    </row>
    <row r="67" spans="1:11" ht="38.25" x14ac:dyDescent="0.2">
      <c r="A67" s="154" t="s">
        <v>384</v>
      </c>
      <c r="B67" s="154" t="s">
        <v>94</v>
      </c>
      <c r="C67" s="154" t="s">
        <v>71</v>
      </c>
      <c r="D67" s="154" t="s">
        <v>95</v>
      </c>
      <c r="E67" s="155" t="s">
        <v>96</v>
      </c>
      <c r="F67" s="156">
        <v>23.4</v>
      </c>
      <c r="G67" s="157">
        <v>10536.55</v>
      </c>
      <c r="H67" s="134">
        <v>2.11</v>
      </c>
      <c r="I67" s="157">
        <f t="shared" ref="I67:I77" si="13">ROUND(H67*(1+$H$5),2)</f>
        <v>2.6</v>
      </c>
      <c r="J67" s="157">
        <f t="shared" ref="J67:J77" si="14">ROUND(I67*G67,2)</f>
        <v>27395.03</v>
      </c>
      <c r="K67" s="171">
        <f t="shared" si="0"/>
        <v>2.6915863436496068E-3</v>
      </c>
    </row>
    <row r="68" spans="1:11" ht="38.25" x14ac:dyDescent="0.2">
      <c r="A68" s="154" t="s">
        <v>385</v>
      </c>
      <c r="B68" s="154" t="s">
        <v>187</v>
      </c>
      <c r="C68" s="154" t="s">
        <v>86</v>
      </c>
      <c r="D68" s="154" t="s">
        <v>188</v>
      </c>
      <c r="E68" s="155" t="s">
        <v>93</v>
      </c>
      <c r="F68" s="156"/>
      <c r="G68" s="157">
        <v>347.87</v>
      </c>
      <c r="H68" s="134">
        <v>157.69999999999999</v>
      </c>
      <c r="I68" s="157">
        <f t="shared" si="13"/>
        <v>194.57</v>
      </c>
      <c r="J68" s="157">
        <f t="shared" si="14"/>
        <v>67685.070000000007</v>
      </c>
      <c r="K68" s="171">
        <f t="shared" si="0"/>
        <v>6.6501190208942181E-3</v>
      </c>
    </row>
    <row r="69" spans="1:11" ht="63.75" x14ac:dyDescent="0.2">
      <c r="A69" s="154" t="s">
        <v>386</v>
      </c>
      <c r="B69" s="154" t="s">
        <v>189</v>
      </c>
      <c r="C69" s="154" t="s">
        <v>71</v>
      </c>
      <c r="D69" s="154" t="s">
        <v>190</v>
      </c>
      <c r="E69" s="155" t="s">
        <v>93</v>
      </c>
      <c r="F69" s="156"/>
      <c r="G69" s="157">
        <v>491.89</v>
      </c>
      <c r="H69" s="134">
        <v>14.15</v>
      </c>
      <c r="I69" s="157">
        <f t="shared" si="13"/>
        <v>17.46</v>
      </c>
      <c r="J69" s="157">
        <f t="shared" si="14"/>
        <v>8588.4</v>
      </c>
      <c r="K69" s="171">
        <f t="shared" si="0"/>
        <v>8.4381802662016742E-4</v>
      </c>
    </row>
    <row r="70" spans="1:11" ht="63.75" x14ac:dyDescent="0.2">
      <c r="A70" s="154" t="s">
        <v>387</v>
      </c>
      <c r="B70" s="154" t="s">
        <v>191</v>
      </c>
      <c r="C70" s="154" t="s">
        <v>71</v>
      </c>
      <c r="D70" s="154" t="s">
        <v>192</v>
      </c>
      <c r="E70" s="155" t="s">
        <v>93</v>
      </c>
      <c r="F70" s="156"/>
      <c r="G70" s="157">
        <v>1395.42</v>
      </c>
      <c r="H70" s="134">
        <v>8.66</v>
      </c>
      <c r="I70" s="157">
        <f t="shared" si="13"/>
        <v>10.68</v>
      </c>
      <c r="J70" s="157">
        <f t="shared" si="14"/>
        <v>14903.09</v>
      </c>
      <c r="K70" s="171">
        <f t="shared" si="0"/>
        <v>1.4642420001796318E-3</v>
      </c>
    </row>
    <row r="71" spans="1:11" ht="63.75" x14ac:dyDescent="0.2">
      <c r="A71" s="154" t="s">
        <v>388</v>
      </c>
      <c r="B71" s="154" t="s">
        <v>193</v>
      </c>
      <c r="C71" s="154" t="s">
        <v>71</v>
      </c>
      <c r="D71" s="154" t="s">
        <v>194</v>
      </c>
      <c r="E71" s="155" t="s">
        <v>93</v>
      </c>
      <c r="F71" s="156"/>
      <c r="G71" s="157">
        <v>165.23</v>
      </c>
      <c r="H71" s="134">
        <v>12.69</v>
      </c>
      <c r="I71" s="157">
        <f t="shared" si="13"/>
        <v>15.66</v>
      </c>
      <c r="J71" s="157">
        <f t="shared" si="14"/>
        <v>2587.5</v>
      </c>
      <c r="K71" s="171">
        <f t="shared" si="0"/>
        <v>2.5422420286429171E-4</v>
      </c>
    </row>
    <row r="72" spans="1:11" ht="63.75" x14ac:dyDescent="0.2">
      <c r="A72" s="154" t="s">
        <v>389</v>
      </c>
      <c r="B72" s="154" t="s">
        <v>195</v>
      </c>
      <c r="C72" s="154" t="s">
        <v>71</v>
      </c>
      <c r="D72" s="154" t="s">
        <v>196</v>
      </c>
      <c r="E72" s="155" t="s">
        <v>93</v>
      </c>
      <c r="F72" s="156"/>
      <c r="G72" s="157">
        <v>8028.54</v>
      </c>
      <c r="H72" s="134">
        <v>9.7899999999999991</v>
      </c>
      <c r="I72" s="157">
        <f t="shared" si="13"/>
        <v>12.08</v>
      </c>
      <c r="J72" s="157">
        <f t="shared" si="14"/>
        <v>96984.76</v>
      </c>
      <c r="K72" s="171">
        <f t="shared" si="0"/>
        <v>9.5288399230858533E-3</v>
      </c>
    </row>
    <row r="73" spans="1:11" ht="63.75" x14ac:dyDescent="0.2">
      <c r="A73" s="154" t="s">
        <v>390</v>
      </c>
      <c r="B73" s="154" t="s">
        <v>197</v>
      </c>
      <c r="C73" s="154" t="s">
        <v>71</v>
      </c>
      <c r="D73" s="154" t="s">
        <v>198</v>
      </c>
      <c r="E73" s="155" t="s">
        <v>93</v>
      </c>
      <c r="F73" s="156"/>
      <c r="G73" s="157">
        <v>22.35</v>
      </c>
      <c r="H73" s="134">
        <v>18.350000000000001</v>
      </c>
      <c r="I73" s="157">
        <f t="shared" si="13"/>
        <v>22.64</v>
      </c>
      <c r="J73" s="157">
        <f t="shared" si="14"/>
        <v>506</v>
      </c>
      <c r="K73" s="171">
        <f t="shared" si="0"/>
        <v>4.9714955226794831E-5</v>
      </c>
    </row>
    <row r="74" spans="1:11" ht="63.75" x14ac:dyDescent="0.2">
      <c r="A74" s="154" t="s">
        <v>391</v>
      </c>
      <c r="B74" s="154" t="s">
        <v>199</v>
      </c>
      <c r="C74" s="154" t="s">
        <v>71</v>
      </c>
      <c r="D74" s="154" t="s">
        <v>200</v>
      </c>
      <c r="E74" s="155" t="s">
        <v>93</v>
      </c>
      <c r="F74" s="156"/>
      <c r="G74" s="157">
        <v>341.7</v>
      </c>
      <c r="H74" s="134">
        <v>16.66</v>
      </c>
      <c r="I74" s="157">
        <f t="shared" si="13"/>
        <v>20.56</v>
      </c>
      <c r="J74" s="157">
        <f t="shared" si="14"/>
        <v>7025.35</v>
      </c>
      <c r="K74" s="171">
        <f t="shared" si="0"/>
        <v>6.9024695791020368E-4</v>
      </c>
    </row>
    <row r="75" spans="1:11" ht="38.25" x14ac:dyDescent="0.2">
      <c r="A75" s="154" t="s">
        <v>392</v>
      </c>
      <c r="B75" s="154" t="s">
        <v>94</v>
      </c>
      <c r="C75" s="154" t="s">
        <v>71</v>
      </c>
      <c r="D75" s="154" t="s">
        <v>95</v>
      </c>
      <c r="E75" s="155" t="s">
        <v>96</v>
      </c>
      <c r="F75" s="156">
        <v>1</v>
      </c>
      <c r="G75" s="157">
        <v>6026.59</v>
      </c>
      <c r="H75" s="134">
        <v>2.11</v>
      </c>
      <c r="I75" s="157">
        <f t="shared" si="13"/>
        <v>2.6</v>
      </c>
      <c r="J75" s="157">
        <f t="shared" si="14"/>
        <v>15669.13</v>
      </c>
      <c r="K75" s="171">
        <f t="shared" ref="K75:K138" si="15">J75/$J$178</f>
        <v>1.5395061193534143E-3</v>
      </c>
    </row>
    <row r="76" spans="1:11" ht="38.25" x14ac:dyDescent="0.2">
      <c r="A76" s="154" t="s">
        <v>393</v>
      </c>
      <c r="B76" s="154" t="s">
        <v>94</v>
      </c>
      <c r="C76" s="154" t="s">
        <v>71</v>
      </c>
      <c r="D76" s="154" t="s">
        <v>95</v>
      </c>
      <c r="E76" s="155" t="s">
        <v>96</v>
      </c>
      <c r="F76" s="156">
        <v>4.2</v>
      </c>
      <c r="G76" s="157">
        <v>36260.53</v>
      </c>
      <c r="H76" s="134">
        <v>2.11</v>
      </c>
      <c r="I76" s="157">
        <f t="shared" si="13"/>
        <v>2.6</v>
      </c>
      <c r="J76" s="157">
        <f t="shared" si="14"/>
        <v>94277.38</v>
      </c>
      <c r="K76" s="171">
        <f t="shared" si="15"/>
        <v>9.2628374023705981E-3</v>
      </c>
    </row>
    <row r="77" spans="1:11" ht="25.5" x14ac:dyDescent="0.2">
      <c r="A77" s="154" t="s">
        <v>394</v>
      </c>
      <c r="B77" s="154" t="s">
        <v>97</v>
      </c>
      <c r="C77" s="154" t="s">
        <v>71</v>
      </c>
      <c r="D77" s="154" t="s">
        <v>98</v>
      </c>
      <c r="E77" s="155" t="s">
        <v>73</v>
      </c>
      <c r="F77" s="156"/>
      <c r="G77" s="157">
        <v>8560.0300000000007</v>
      </c>
      <c r="H77" s="134">
        <v>0.57999999999999996</v>
      </c>
      <c r="I77" s="157">
        <f t="shared" si="13"/>
        <v>0.72</v>
      </c>
      <c r="J77" s="157">
        <f t="shared" si="14"/>
        <v>6163.22</v>
      </c>
      <c r="K77" s="171">
        <f t="shared" si="15"/>
        <v>6.0554190978831307E-4</v>
      </c>
    </row>
    <row r="78" spans="1:11" x14ac:dyDescent="0.2">
      <c r="A78" s="151">
        <v>4</v>
      </c>
      <c r="B78" s="151"/>
      <c r="C78" s="151"/>
      <c r="D78" s="151" t="s">
        <v>201</v>
      </c>
      <c r="E78" s="151"/>
      <c r="F78" s="152"/>
      <c r="G78" s="162"/>
      <c r="H78" s="133"/>
      <c r="I78" s="169"/>
      <c r="J78" s="162">
        <f>SUM(J79:J88)</f>
        <v>6211154.4299999997</v>
      </c>
      <c r="K78" s="170">
        <f t="shared" si="15"/>
        <v>0.61025151066039196</v>
      </c>
    </row>
    <row r="79" spans="1:11" ht="51" x14ac:dyDescent="0.2">
      <c r="A79" s="154" t="s">
        <v>395</v>
      </c>
      <c r="B79" s="154" t="s">
        <v>202</v>
      </c>
      <c r="C79" s="154" t="s">
        <v>71</v>
      </c>
      <c r="D79" s="154" t="s">
        <v>203</v>
      </c>
      <c r="E79" s="155" t="s">
        <v>103</v>
      </c>
      <c r="F79" s="156"/>
      <c r="G79" s="157">
        <v>396</v>
      </c>
      <c r="H79" s="134">
        <v>36.299999999999997</v>
      </c>
      <c r="I79" s="157">
        <f t="shared" ref="I79:I80" si="16">ROUND(H79*(1+$H$5),2)</f>
        <v>44.79</v>
      </c>
      <c r="J79" s="157">
        <f t="shared" ref="J79:J80" si="17">ROUND(I79*G79,2)</f>
        <v>17736.84</v>
      </c>
      <c r="K79" s="171">
        <f t="shared" si="15"/>
        <v>1.7426604870846316E-3</v>
      </c>
    </row>
    <row r="80" spans="1:11" ht="51" x14ac:dyDescent="0.2">
      <c r="A80" s="154" t="s">
        <v>396</v>
      </c>
      <c r="B80" s="154" t="s">
        <v>204</v>
      </c>
      <c r="C80" s="154" t="s">
        <v>71</v>
      </c>
      <c r="D80" s="154" t="s">
        <v>205</v>
      </c>
      <c r="E80" s="155" t="s">
        <v>103</v>
      </c>
      <c r="F80" s="156"/>
      <c r="G80" s="157">
        <v>18</v>
      </c>
      <c r="H80" s="134">
        <v>32.92</v>
      </c>
      <c r="I80" s="157">
        <f t="shared" si="16"/>
        <v>40.619999999999997</v>
      </c>
      <c r="J80" s="157">
        <f t="shared" si="17"/>
        <v>731.16</v>
      </c>
      <c r="K80" s="171">
        <f t="shared" si="15"/>
        <v>7.1837127793721945E-5</v>
      </c>
    </row>
    <row r="81" spans="1:11" ht="38.25" x14ac:dyDescent="0.2">
      <c r="A81" s="158" t="s">
        <v>397</v>
      </c>
      <c r="B81" s="158" t="s">
        <v>206</v>
      </c>
      <c r="C81" s="158" t="s">
        <v>78</v>
      </c>
      <c r="D81" s="158" t="s">
        <v>207</v>
      </c>
      <c r="E81" s="159" t="s">
        <v>103</v>
      </c>
      <c r="F81" s="160"/>
      <c r="G81" s="161">
        <v>414</v>
      </c>
      <c r="H81" s="135">
        <v>79.88</v>
      </c>
      <c r="I81" s="230">
        <f>ROUND(H81*(1+$H$7),2)</f>
        <v>92.09</v>
      </c>
      <c r="J81" s="161">
        <f>ROUND(I81*G81,2)</f>
        <v>38125.26</v>
      </c>
      <c r="K81" s="172">
        <f t="shared" si="15"/>
        <v>3.7458410946836205E-3</v>
      </c>
    </row>
    <row r="82" spans="1:11" ht="38.25" x14ac:dyDescent="0.2">
      <c r="A82" s="154" t="s">
        <v>398</v>
      </c>
      <c r="B82" s="154" t="s">
        <v>208</v>
      </c>
      <c r="C82" s="154" t="s">
        <v>71</v>
      </c>
      <c r="D82" s="154" t="s">
        <v>209</v>
      </c>
      <c r="E82" s="155" t="s">
        <v>151</v>
      </c>
      <c r="F82" s="156"/>
      <c r="G82" s="157">
        <v>72.86</v>
      </c>
      <c r="H82" s="134">
        <v>40.950000000000003</v>
      </c>
      <c r="I82" s="157">
        <f t="shared" ref="I82:I83" si="18">ROUND(H82*(1+$H$5),2)</f>
        <v>50.52</v>
      </c>
      <c r="J82" s="157">
        <f t="shared" ref="J82:J83" si="19">ROUND(I82*G82,2)</f>
        <v>3680.89</v>
      </c>
      <c r="K82" s="171">
        <f t="shared" si="15"/>
        <v>3.6165075404102139E-4</v>
      </c>
    </row>
    <row r="83" spans="1:11" ht="51" x14ac:dyDescent="0.2">
      <c r="A83" s="154" t="s">
        <v>399</v>
      </c>
      <c r="B83" s="154" t="s">
        <v>210</v>
      </c>
      <c r="C83" s="154" t="s">
        <v>71</v>
      </c>
      <c r="D83" s="154" t="s">
        <v>211</v>
      </c>
      <c r="E83" s="155" t="s">
        <v>103</v>
      </c>
      <c r="F83" s="156"/>
      <c r="G83" s="157">
        <v>561.15</v>
      </c>
      <c r="H83" s="134">
        <v>57.75</v>
      </c>
      <c r="I83" s="157">
        <f t="shared" si="18"/>
        <v>71.25</v>
      </c>
      <c r="J83" s="157">
        <f t="shared" si="19"/>
        <v>39981.94</v>
      </c>
      <c r="K83" s="171">
        <f t="shared" si="15"/>
        <v>3.9282615750600739E-3</v>
      </c>
    </row>
    <row r="84" spans="1:11" ht="38.25" x14ac:dyDescent="0.2">
      <c r="A84" s="158" t="s">
        <v>400</v>
      </c>
      <c r="B84" s="158" t="s">
        <v>212</v>
      </c>
      <c r="C84" s="158" t="s">
        <v>78</v>
      </c>
      <c r="D84" s="158" t="s">
        <v>213</v>
      </c>
      <c r="E84" s="159" t="s">
        <v>103</v>
      </c>
      <c r="F84" s="160"/>
      <c r="G84" s="161">
        <v>561.15</v>
      </c>
      <c r="H84" s="135">
        <v>142.32</v>
      </c>
      <c r="I84" s="230">
        <f>ROUND(H84*(1+$H$7),2)</f>
        <v>164.07</v>
      </c>
      <c r="J84" s="161">
        <f>ROUND(I84*G84,2)</f>
        <v>92067.88</v>
      </c>
      <c r="K84" s="172">
        <f t="shared" si="15"/>
        <v>9.0457520395769153E-3</v>
      </c>
    </row>
    <row r="85" spans="1:11" ht="38.25" x14ac:dyDescent="0.2">
      <c r="A85" s="154" t="s">
        <v>401</v>
      </c>
      <c r="B85" s="154" t="s">
        <v>214</v>
      </c>
      <c r="C85" s="154" t="s">
        <v>71</v>
      </c>
      <c r="D85" s="154" t="s">
        <v>215</v>
      </c>
      <c r="E85" s="155" t="s">
        <v>151</v>
      </c>
      <c r="F85" s="156"/>
      <c r="G85" s="157">
        <v>188.55</v>
      </c>
      <c r="H85" s="134">
        <v>44.84</v>
      </c>
      <c r="I85" s="157">
        <f t="shared" ref="I85:I86" si="20">ROUND(H85*(1+$H$5),2)</f>
        <v>55.32</v>
      </c>
      <c r="J85" s="157">
        <f t="shared" ref="J85:J86" si="21">ROUND(I85*G85,2)</f>
        <v>10430.59</v>
      </c>
      <c r="K85" s="171">
        <f t="shared" si="15"/>
        <v>1.0248148514605808E-3</v>
      </c>
    </row>
    <row r="86" spans="1:11" ht="76.5" x14ac:dyDescent="0.2">
      <c r="A86" s="154" t="s">
        <v>402</v>
      </c>
      <c r="B86" s="154" t="s">
        <v>216</v>
      </c>
      <c r="C86" s="154" t="s">
        <v>86</v>
      </c>
      <c r="D86" s="154" t="s">
        <v>217</v>
      </c>
      <c r="E86" s="155" t="s">
        <v>103</v>
      </c>
      <c r="F86" s="156"/>
      <c r="G86" s="157">
        <v>742.71</v>
      </c>
      <c r="H86" s="134">
        <v>173.13</v>
      </c>
      <c r="I86" s="157">
        <f t="shared" si="20"/>
        <v>213.61</v>
      </c>
      <c r="J86" s="157">
        <f t="shared" si="21"/>
        <v>158650.28</v>
      </c>
      <c r="K86" s="171">
        <f t="shared" si="15"/>
        <v>1.5587532740945579E-2</v>
      </c>
    </row>
    <row r="87" spans="1:11" ht="51" x14ac:dyDescent="0.2">
      <c r="A87" s="158" t="s">
        <v>403</v>
      </c>
      <c r="B87" s="158" t="s">
        <v>218</v>
      </c>
      <c r="C87" s="158" t="s">
        <v>71</v>
      </c>
      <c r="D87" s="158" t="s">
        <v>219</v>
      </c>
      <c r="E87" s="159" t="s">
        <v>76</v>
      </c>
      <c r="F87" s="160"/>
      <c r="G87" s="161">
        <v>742.71</v>
      </c>
      <c r="H87" s="135">
        <v>6451.76</v>
      </c>
      <c r="I87" s="230">
        <f>ROUND(H87*(1+$H$7),2)</f>
        <v>7437.59</v>
      </c>
      <c r="J87" s="161">
        <f>ROUND(I87*G87,2)</f>
        <v>5523972.4699999997</v>
      </c>
      <c r="K87" s="172">
        <f t="shared" si="15"/>
        <v>0.5427352648618522</v>
      </c>
    </row>
    <row r="88" spans="1:11" ht="38.25" x14ac:dyDescent="0.2">
      <c r="A88" s="154" t="s">
        <v>404</v>
      </c>
      <c r="B88" s="154" t="s">
        <v>220</v>
      </c>
      <c r="C88" s="154" t="s">
        <v>71</v>
      </c>
      <c r="D88" s="154" t="s">
        <v>221</v>
      </c>
      <c r="E88" s="155" t="s">
        <v>154</v>
      </c>
      <c r="F88" s="156">
        <v>22.9</v>
      </c>
      <c r="G88" s="157">
        <v>94428.15</v>
      </c>
      <c r="H88" s="134">
        <v>2.8</v>
      </c>
      <c r="I88" s="157">
        <f>ROUND(H88*(1+$H$5),2)</f>
        <v>3.45</v>
      </c>
      <c r="J88" s="157">
        <f>ROUND(I88*G88,2)</f>
        <v>325777.12</v>
      </c>
      <c r="K88" s="171">
        <f t="shared" si="15"/>
        <v>3.2007895127893607E-2</v>
      </c>
    </row>
    <row r="89" spans="1:11" x14ac:dyDescent="0.2">
      <c r="A89" s="151">
        <v>5</v>
      </c>
      <c r="B89" s="151"/>
      <c r="C89" s="151"/>
      <c r="D89" s="151" t="s">
        <v>222</v>
      </c>
      <c r="E89" s="151"/>
      <c r="F89" s="152"/>
      <c r="G89" s="162"/>
      <c r="H89" s="133"/>
      <c r="I89" s="169"/>
      <c r="J89" s="162">
        <f>SUM(J90:J101)</f>
        <v>673056.45000000007</v>
      </c>
      <c r="K89" s="170">
        <f t="shared" si="15"/>
        <v>6.6128401732915953E-2</v>
      </c>
    </row>
    <row r="90" spans="1:11" ht="51" x14ac:dyDescent="0.2">
      <c r="A90" s="154" t="s">
        <v>405</v>
      </c>
      <c r="B90" s="154" t="s">
        <v>223</v>
      </c>
      <c r="C90" s="154" t="s">
        <v>86</v>
      </c>
      <c r="D90" s="154" t="s">
        <v>224</v>
      </c>
      <c r="E90" s="155" t="s">
        <v>76</v>
      </c>
      <c r="F90" s="156"/>
      <c r="G90" s="157">
        <v>10</v>
      </c>
      <c r="H90" s="134">
        <v>8893.98</v>
      </c>
      <c r="I90" s="157">
        <f t="shared" ref="I90:I101" si="22">ROUND(H90*(1+$H$5),2)</f>
        <v>10973.39</v>
      </c>
      <c r="J90" s="157">
        <f t="shared" ref="J90:J101" si="23">ROUND(I90*G90,2)</f>
        <v>109733.9</v>
      </c>
      <c r="K90" s="171">
        <f t="shared" si="15"/>
        <v>1.0781454397947789E-2</v>
      </c>
    </row>
    <row r="91" spans="1:11" ht="51" x14ac:dyDescent="0.2">
      <c r="A91" s="154" t="s">
        <v>406</v>
      </c>
      <c r="B91" s="154" t="s">
        <v>225</v>
      </c>
      <c r="C91" s="154" t="s">
        <v>86</v>
      </c>
      <c r="D91" s="154" t="s">
        <v>226</v>
      </c>
      <c r="E91" s="155" t="s">
        <v>76</v>
      </c>
      <c r="F91" s="156"/>
      <c r="G91" s="157">
        <v>10</v>
      </c>
      <c r="H91" s="134">
        <v>15942.18</v>
      </c>
      <c r="I91" s="157">
        <f t="shared" si="22"/>
        <v>19669.46</v>
      </c>
      <c r="J91" s="157">
        <f t="shared" si="23"/>
        <v>196694.6</v>
      </c>
      <c r="K91" s="171">
        <f t="shared" si="15"/>
        <v>1.9325421407810905E-2</v>
      </c>
    </row>
    <row r="92" spans="1:11" ht="51" x14ac:dyDescent="0.2">
      <c r="A92" s="154" t="s">
        <v>407</v>
      </c>
      <c r="B92" s="154" t="s">
        <v>227</v>
      </c>
      <c r="C92" s="154" t="s">
        <v>86</v>
      </c>
      <c r="D92" s="154" t="s">
        <v>228</v>
      </c>
      <c r="E92" s="155" t="s">
        <v>76</v>
      </c>
      <c r="F92" s="156"/>
      <c r="G92" s="157">
        <v>4</v>
      </c>
      <c r="H92" s="134">
        <v>22760.75</v>
      </c>
      <c r="I92" s="157">
        <f t="shared" si="22"/>
        <v>28082.21</v>
      </c>
      <c r="J92" s="157">
        <f t="shared" si="23"/>
        <v>112328.84</v>
      </c>
      <c r="K92" s="171">
        <f t="shared" si="15"/>
        <v>1.1036409587505533E-2</v>
      </c>
    </row>
    <row r="93" spans="1:11" ht="38.25" x14ac:dyDescent="0.2">
      <c r="A93" s="154" t="s">
        <v>408</v>
      </c>
      <c r="B93" s="154" t="s">
        <v>229</v>
      </c>
      <c r="C93" s="154" t="s">
        <v>71</v>
      </c>
      <c r="D93" s="154" t="s">
        <v>230</v>
      </c>
      <c r="E93" s="155" t="s">
        <v>93</v>
      </c>
      <c r="F93" s="156"/>
      <c r="G93" s="157">
        <v>34.07</v>
      </c>
      <c r="H93" s="134">
        <v>487.49</v>
      </c>
      <c r="I93" s="157">
        <f t="shared" si="22"/>
        <v>601.47</v>
      </c>
      <c r="J93" s="157">
        <f t="shared" si="23"/>
        <v>20492.080000000002</v>
      </c>
      <c r="K93" s="171">
        <f t="shared" si="15"/>
        <v>2.0133652958575056E-3</v>
      </c>
    </row>
    <row r="94" spans="1:11" ht="25.5" x14ac:dyDescent="0.2">
      <c r="A94" s="154" t="s">
        <v>409</v>
      </c>
      <c r="B94" s="154" t="s">
        <v>231</v>
      </c>
      <c r="C94" s="154" t="s">
        <v>71</v>
      </c>
      <c r="D94" s="154" t="s">
        <v>232</v>
      </c>
      <c r="E94" s="155" t="s">
        <v>93</v>
      </c>
      <c r="F94" s="156"/>
      <c r="G94" s="157">
        <v>34.07</v>
      </c>
      <c r="H94" s="134">
        <v>294.82</v>
      </c>
      <c r="I94" s="157">
        <f t="shared" si="22"/>
        <v>363.75</v>
      </c>
      <c r="J94" s="157">
        <f t="shared" si="23"/>
        <v>12392.96</v>
      </c>
      <c r="K94" s="171">
        <f t="shared" si="15"/>
        <v>1.2176194694218561E-3</v>
      </c>
    </row>
    <row r="95" spans="1:11" ht="51" x14ac:dyDescent="0.2">
      <c r="A95" s="154" t="s">
        <v>410</v>
      </c>
      <c r="B95" s="154" t="s">
        <v>233</v>
      </c>
      <c r="C95" s="154" t="s">
        <v>86</v>
      </c>
      <c r="D95" s="154" t="s">
        <v>234</v>
      </c>
      <c r="E95" s="155" t="s">
        <v>76</v>
      </c>
      <c r="F95" s="156"/>
      <c r="G95" s="157">
        <v>43</v>
      </c>
      <c r="H95" s="134">
        <v>477.49</v>
      </c>
      <c r="I95" s="157">
        <f t="shared" si="22"/>
        <v>589.13</v>
      </c>
      <c r="J95" s="157">
        <f t="shared" si="23"/>
        <v>25332.59</v>
      </c>
      <c r="K95" s="171">
        <f t="shared" si="15"/>
        <v>2.4889497581595857E-3</v>
      </c>
    </row>
    <row r="96" spans="1:11" ht="51" x14ac:dyDescent="0.2">
      <c r="A96" s="154" t="s">
        <v>411</v>
      </c>
      <c r="B96" s="154" t="s">
        <v>235</v>
      </c>
      <c r="C96" s="154" t="s">
        <v>86</v>
      </c>
      <c r="D96" s="154" t="s">
        <v>236</v>
      </c>
      <c r="E96" s="155" t="s">
        <v>76</v>
      </c>
      <c r="F96" s="156"/>
      <c r="G96" s="157">
        <v>12</v>
      </c>
      <c r="H96" s="134">
        <v>586.84</v>
      </c>
      <c r="I96" s="157">
        <f t="shared" si="22"/>
        <v>724.04</v>
      </c>
      <c r="J96" s="157">
        <f t="shared" si="23"/>
        <v>8688.48</v>
      </c>
      <c r="K96" s="171">
        <f t="shared" si="15"/>
        <v>8.5365097665790967E-4</v>
      </c>
    </row>
    <row r="97" spans="1:11" ht="38.25" x14ac:dyDescent="0.2">
      <c r="A97" s="154" t="s">
        <v>412</v>
      </c>
      <c r="B97" s="154" t="s">
        <v>237</v>
      </c>
      <c r="C97" s="154" t="s">
        <v>71</v>
      </c>
      <c r="D97" s="154" t="s">
        <v>238</v>
      </c>
      <c r="E97" s="155" t="s">
        <v>103</v>
      </c>
      <c r="F97" s="156"/>
      <c r="G97" s="157">
        <v>14.4</v>
      </c>
      <c r="H97" s="134">
        <v>958.91</v>
      </c>
      <c r="I97" s="157">
        <f t="shared" si="22"/>
        <v>1183.0999999999999</v>
      </c>
      <c r="J97" s="157">
        <f t="shared" si="23"/>
        <v>17036.64</v>
      </c>
      <c r="K97" s="171">
        <f t="shared" si="15"/>
        <v>1.673865207144312E-3</v>
      </c>
    </row>
    <row r="98" spans="1:11" ht="63.75" x14ac:dyDescent="0.2">
      <c r="A98" s="154" t="s">
        <v>413</v>
      </c>
      <c r="B98" s="154" t="s">
        <v>239</v>
      </c>
      <c r="C98" s="154" t="s">
        <v>86</v>
      </c>
      <c r="D98" s="154" t="s">
        <v>240</v>
      </c>
      <c r="E98" s="155" t="s">
        <v>76</v>
      </c>
      <c r="F98" s="156"/>
      <c r="G98" s="157">
        <v>38</v>
      </c>
      <c r="H98" s="134">
        <v>878.9</v>
      </c>
      <c r="I98" s="157">
        <f t="shared" si="22"/>
        <v>1084.3900000000001</v>
      </c>
      <c r="J98" s="157">
        <f t="shared" si="23"/>
        <v>41206.82</v>
      </c>
      <c r="K98" s="171">
        <f t="shared" si="15"/>
        <v>4.048607137032794E-3</v>
      </c>
    </row>
    <row r="99" spans="1:11" ht="63.75" x14ac:dyDescent="0.2">
      <c r="A99" s="154" t="s">
        <v>414</v>
      </c>
      <c r="B99" s="154" t="s">
        <v>241</v>
      </c>
      <c r="C99" s="154" t="s">
        <v>86</v>
      </c>
      <c r="D99" s="154" t="s">
        <v>242</v>
      </c>
      <c r="E99" s="155" t="s">
        <v>76</v>
      </c>
      <c r="F99" s="156"/>
      <c r="G99" s="157">
        <v>28</v>
      </c>
      <c r="H99" s="134">
        <v>1711.88</v>
      </c>
      <c r="I99" s="157">
        <f t="shared" si="22"/>
        <v>2112.12</v>
      </c>
      <c r="J99" s="157">
        <f t="shared" si="23"/>
        <v>59139.360000000001</v>
      </c>
      <c r="K99" s="171">
        <f t="shared" si="15"/>
        <v>5.810495325180437E-3</v>
      </c>
    </row>
    <row r="100" spans="1:11" ht="63.75" x14ac:dyDescent="0.2">
      <c r="A100" s="154" t="s">
        <v>415</v>
      </c>
      <c r="B100" s="154" t="s">
        <v>243</v>
      </c>
      <c r="C100" s="154" t="s">
        <v>86</v>
      </c>
      <c r="D100" s="154" t="s">
        <v>244</v>
      </c>
      <c r="E100" s="155" t="s">
        <v>76</v>
      </c>
      <c r="F100" s="156"/>
      <c r="G100" s="157">
        <v>12</v>
      </c>
      <c r="H100" s="134">
        <v>4665.46</v>
      </c>
      <c r="I100" s="157">
        <f t="shared" si="22"/>
        <v>5756.24</v>
      </c>
      <c r="J100" s="157">
        <f t="shared" si="23"/>
        <v>69074.880000000005</v>
      </c>
      <c r="K100" s="171">
        <f t="shared" si="15"/>
        <v>6.7866691037474815E-3</v>
      </c>
    </row>
    <row r="101" spans="1:11" ht="38.25" x14ac:dyDescent="0.2">
      <c r="A101" s="154" t="s">
        <v>416</v>
      </c>
      <c r="B101" s="154" t="s">
        <v>94</v>
      </c>
      <c r="C101" s="154" t="s">
        <v>71</v>
      </c>
      <c r="D101" s="154" t="s">
        <v>95</v>
      </c>
      <c r="E101" s="155" t="s">
        <v>96</v>
      </c>
      <c r="F101" s="156">
        <v>4.2</v>
      </c>
      <c r="G101" s="157">
        <v>359.73</v>
      </c>
      <c r="H101" s="134">
        <v>2.11</v>
      </c>
      <c r="I101" s="157">
        <f t="shared" si="22"/>
        <v>2.6</v>
      </c>
      <c r="J101" s="157">
        <f t="shared" si="23"/>
        <v>935.3</v>
      </c>
      <c r="K101" s="171">
        <f t="shared" si="15"/>
        <v>9.1894066449844269E-5</v>
      </c>
    </row>
    <row r="102" spans="1:11" x14ac:dyDescent="0.2">
      <c r="A102" s="151">
        <v>6</v>
      </c>
      <c r="B102" s="151"/>
      <c r="C102" s="151"/>
      <c r="D102" s="151" t="s">
        <v>245</v>
      </c>
      <c r="E102" s="151"/>
      <c r="F102" s="152"/>
      <c r="G102" s="162"/>
      <c r="H102" s="133"/>
      <c r="I102" s="169"/>
      <c r="J102" s="162">
        <f>SUM(J103:J111)</f>
        <v>51623.37</v>
      </c>
      <c r="K102" s="170">
        <f t="shared" si="15"/>
        <v>5.0720425458621807E-3</v>
      </c>
    </row>
    <row r="103" spans="1:11" ht="38.25" x14ac:dyDescent="0.2">
      <c r="A103" s="154" t="s">
        <v>417</v>
      </c>
      <c r="B103" s="154" t="s">
        <v>246</v>
      </c>
      <c r="C103" s="154" t="s">
        <v>71</v>
      </c>
      <c r="D103" s="154" t="s">
        <v>247</v>
      </c>
      <c r="E103" s="155" t="s">
        <v>93</v>
      </c>
      <c r="F103" s="156"/>
      <c r="G103" s="157">
        <v>2.1800000000000002</v>
      </c>
      <c r="H103" s="134">
        <v>392.78</v>
      </c>
      <c r="I103" s="157">
        <f t="shared" ref="I103:I111" si="24">ROUND(H103*(1+$H$5),2)</f>
        <v>484.61</v>
      </c>
      <c r="J103" s="157">
        <f t="shared" ref="J103:J111" si="25">ROUND(I103*G103,2)</f>
        <v>1056.45</v>
      </c>
      <c r="K103" s="171">
        <f t="shared" si="15"/>
        <v>1.0379716294337431E-4</v>
      </c>
    </row>
    <row r="104" spans="1:11" ht="38.25" x14ac:dyDescent="0.2">
      <c r="A104" s="154" t="s">
        <v>418</v>
      </c>
      <c r="B104" s="154" t="s">
        <v>229</v>
      </c>
      <c r="C104" s="154" t="s">
        <v>71</v>
      </c>
      <c r="D104" s="154" t="s">
        <v>230</v>
      </c>
      <c r="E104" s="155" t="s">
        <v>93</v>
      </c>
      <c r="F104" s="156"/>
      <c r="G104" s="157">
        <v>16.100000000000001</v>
      </c>
      <c r="H104" s="134">
        <v>487.49</v>
      </c>
      <c r="I104" s="157">
        <f t="shared" si="24"/>
        <v>601.47</v>
      </c>
      <c r="J104" s="157">
        <f t="shared" si="25"/>
        <v>9683.67</v>
      </c>
      <c r="K104" s="171">
        <f t="shared" si="15"/>
        <v>9.5142928948825352E-4</v>
      </c>
    </row>
    <row r="105" spans="1:11" ht="25.5" x14ac:dyDescent="0.2">
      <c r="A105" s="154" t="s">
        <v>419</v>
      </c>
      <c r="B105" s="154" t="s">
        <v>231</v>
      </c>
      <c r="C105" s="154" t="s">
        <v>71</v>
      </c>
      <c r="D105" s="154" t="s">
        <v>232</v>
      </c>
      <c r="E105" s="155" t="s">
        <v>93</v>
      </c>
      <c r="F105" s="156"/>
      <c r="G105" s="157">
        <v>18.28</v>
      </c>
      <c r="H105" s="134">
        <v>294.82</v>
      </c>
      <c r="I105" s="157">
        <f t="shared" si="24"/>
        <v>363.75</v>
      </c>
      <c r="J105" s="157">
        <f t="shared" si="25"/>
        <v>6649.35</v>
      </c>
      <c r="K105" s="171">
        <f t="shared" si="15"/>
        <v>6.5330461963890947E-4</v>
      </c>
    </row>
    <row r="106" spans="1:11" ht="51" x14ac:dyDescent="0.2">
      <c r="A106" s="154" t="s">
        <v>420</v>
      </c>
      <c r="B106" s="154" t="s">
        <v>248</v>
      </c>
      <c r="C106" s="154" t="s">
        <v>71</v>
      </c>
      <c r="D106" s="154" t="s">
        <v>249</v>
      </c>
      <c r="E106" s="155" t="s">
        <v>73</v>
      </c>
      <c r="F106" s="156"/>
      <c r="G106" s="157">
        <v>84.17</v>
      </c>
      <c r="H106" s="134">
        <v>142.41</v>
      </c>
      <c r="I106" s="157">
        <f t="shared" si="24"/>
        <v>175.71</v>
      </c>
      <c r="J106" s="157">
        <f t="shared" si="25"/>
        <v>14789.51</v>
      </c>
      <c r="K106" s="171">
        <f t="shared" si="15"/>
        <v>1.4530826629965106E-3</v>
      </c>
    </row>
    <row r="107" spans="1:11" ht="25.5" x14ac:dyDescent="0.2">
      <c r="A107" s="154" t="s">
        <v>421</v>
      </c>
      <c r="B107" s="154" t="s">
        <v>250</v>
      </c>
      <c r="C107" s="154" t="s">
        <v>71</v>
      </c>
      <c r="D107" s="154" t="s">
        <v>251</v>
      </c>
      <c r="E107" s="155" t="s">
        <v>252</v>
      </c>
      <c r="F107" s="156"/>
      <c r="G107" s="157">
        <v>1.59</v>
      </c>
      <c r="H107" s="134">
        <v>19.600000000000001</v>
      </c>
      <c r="I107" s="157">
        <f t="shared" si="24"/>
        <v>24.18</v>
      </c>
      <c r="J107" s="157">
        <f t="shared" si="25"/>
        <v>38.450000000000003</v>
      </c>
      <c r="K107" s="171">
        <f t="shared" si="15"/>
        <v>3.7777470918384611E-6</v>
      </c>
    </row>
    <row r="108" spans="1:11" ht="25.5" x14ac:dyDescent="0.2">
      <c r="A108" s="154" t="s">
        <v>422</v>
      </c>
      <c r="B108" s="154" t="s">
        <v>253</v>
      </c>
      <c r="C108" s="154" t="s">
        <v>71</v>
      </c>
      <c r="D108" s="154" t="s">
        <v>254</v>
      </c>
      <c r="E108" s="155" t="s">
        <v>252</v>
      </c>
      <c r="F108" s="156"/>
      <c r="G108" s="157">
        <v>60.86</v>
      </c>
      <c r="H108" s="134">
        <v>16.71</v>
      </c>
      <c r="I108" s="157">
        <f t="shared" si="24"/>
        <v>20.62</v>
      </c>
      <c r="J108" s="157">
        <f t="shared" si="25"/>
        <v>1254.93</v>
      </c>
      <c r="K108" s="171">
        <f t="shared" si="15"/>
        <v>1.2329800150743405E-4</v>
      </c>
    </row>
    <row r="109" spans="1:11" ht="25.5" x14ac:dyDescent="0.2">
      <c r="A109" s="154" t="s">
        <v>423</v>
      </c>
      <c r="B109" s="154" t="s">
        <v>255</v>
      </c>
      <c r="C109" s="154" t="s">
        <v>71</v>
      </c>
      <c r="D109" s="154" t="s">
        <v>256</v>
      </c>
      <c r="E109" s="155" t="s">
        <v>252</v>
      </c>
      <c r="F109" s="156"/>
      <c r="G109" s="157">
        <v>312.13</v>
      </c>
      <c r="H109" s="134">
        <v>14.86</v>
      </c>
      <c r="I109" s="157">
        <f t="shared" si="24"/>
        <v>18.329999999999998</v>
      </c>
      <c r="J109" s="157">
        <f t="shared" si="25"/>
        <v>5721.34</v>
      </c>
      <c r="K109" s="171">
        <f t="shared" si="15"/>
        <v>5.6212680224756984E-4</v>
      </c>
    </row>
    <row r="110" spans="1:11" ht="25.5" x14ac:dyDescent="0.2">
      <c r="A110" s="154" t="s">
        <v>424</v>
      </c>
      <c r="B110" s="154" t="s">
        <v>257</v>
      </c>
      <c r="C110" s="154" t="s">
        <v>71</v>
      </c>
      <c r="D110" s="154" t="s">
        <v>258</v>
      </c>
      <c r="E110" s="155" t="s">
        <v>252</v>
      </c>
      <c r="F110" s="156"/>
      <c r="G110" s="157">
        <v>721.38</v>
      </c>
      <c r="H110" s="134">
        <v>12.3</v>
      </c>
      <c r="I110" s="157">
        <f t="shared" si="24"/>
        <v>15.18</v>
      </c>
      <c r="J110" s="157">
        <f t="shared" si="25"/>
        <v>10950.55</v>
      </c>
      <c r="K110" s="171">
        <f t="shared" si="15"/>
        <v>1.075901389246597E-3</v>
      </c>
    </row>
    <row r="111" spans="1:11" ht="25.5" x14ac:dyDescent="0.2">
      <c r="A111" s="154" t="s">
        <v>425</v>
      </c>
      <c r="B111" s="154" t="s">
        <v>259</v>
      </c>
      <c r="C111" s="154" t="s">
        <v>71</v>
      </c>
      <c r="D111" s="154" t="s">
        <v>260</v>
      </c>
      <c r="E111" s="155" t="s">
        <v>252</v>
      </c>
      <c r="F111" s="156"/>
      <c r="G111" s="157">
        <v>124.4</v>
      </c>
      <c r="H111" s="134">
        <v>9.64</v>
      </c>
      <c r="I111" s="157">
        <f t="shared" si="24"/>
        <v>11.89</v>
      </c>
      <c r="J111" s="157">
        <f t="shared" si="25"/>
        <v>1479.12</v>
      </c>
      <c r="K111" s="171">
        <f t="shared" si="15"/>
        <v>1.4532487070169321E-4</v>
      </c>
    </row>
    <row r="112" spans="1:11" x14ac:dyDescent="0.2">
      <c r="A112" s="151">
        <v>7</v>
      </c>
      <c r="B112" s="151"/>
      <c r="C112" s="151"/>
      <c r="D112" s="151" t="s">
        <v>261</v>
      </c>
      <c r="E112" s="151"/>
      <c r="F112" s="152"/>
      <c r="G112" s="162"/>
      <c r="H112" s="133"/>
      <c r="I112" s="169"/>
      <c r="J112" s="162">
        <f>SUM(J113:J123)</f>
        <v>46880.270000000004</v>
      </c>
      <c r="K112" s="170">
        <f t="shared" si="15"/>
        <v>4.6060287036957569E-3</v>
      </c>
    </row>
    <row r="113" spans="1:11" ht="63.75" x14ac:dyDescent="0.2">
      <c r="A113" s="154" t="s">
        <v>426</v>
      </c>
      <c r="B113" s="154" t="s">
        <v>262</v>
      </c>
      <c r="C113" s="154" t="s">
        <v>71</v>
      </c>
      <c r="D113" s="154" t="s">
        <v>263</v>
      </c>
      <c r="E113" s="155" t="s">
        <v>93</v>
      </c>
      <c r="F113" s="156"/>
      <c r="G113" s="157">
        <v>76.27</v>
      </c>
      <c r="H113" s="134">
        <v>9.1</v>
      </c>
      <c r="I113" s="157">
        <f t="shared" ref="I113:I115" si="26">ROUND(H113*(1+$H$5),2)</f>
        <v>11.23</v>
      </c>
      <c r="J113" s="157">
        <f t="shared" ref="J113:J115" si="27">ROUND(I113*G113,2)</f>
        <v>856.51</v>
      </c>
      <c r="K113" s="171">
        <f t="shared" si="15"/>
        <v>8.4152878065814303E-5</v>
      </c>
    </row>
    <row r="114" spans="1:11" ht="38.25" x14ac:dyDescent="0.2">
      <c r="A114" s="154" t="s">
        <v>427</v>
      </c>
      <c r="B114" s="154" t="s">
        <v>94</v>
      </c>
      <c r="C114" s="154" t="s">
        <v>71</v>
      </c>
      <c r="D114" s="154" t="s">
        <v>95</v>
      </c>
      <c r="E114" s="155" t="s">
        <v>96</v>
      </c>
      <c r="F114" s="156">
        <v>4.2</v>
      </c>
      <c r="G114" s="157">
        <v>400.39</v>
      </c>
      <c r="H114" s="134">
        <v>2.11</v>
      </c>
      <c r="I114" s="157">
        <f t="shared" si="26"/>
        <v>2.6</v>
      </c>
      <c r="J114" s="157">
        <f t="shared" si="27"/>
        <v>1041.01</v>
      </c>
      <c r="K114" s="171">
        <f t="shared" si="15"/>
        <v>1.0228016905265946E-4</v>
      </c>
    </row>
    <row r="115" spans="1:11" ht="38.25" x14ac:dyDescent="0.2">
      <c r="A115" s="154" t="s">
        <v>428</v>
      </c>
      <c r="B115" s="154" t="s">
        <v>264</v>
      </c>
      <c r="C115" s="154" t="s">
        <v>86</v>
      </c>
      <c r="D115" s="154" t="s">
        <v>265</v>
      </c>
      <c r="E115" s="155" t="s">
        <v>122</v>
      </c>
      <c r="F115" s="156"/>
      <c r="G115" s="157">
        <v>63.56</v>
      </c>
      <c r="H115" s="134">
        <v>13.97</v>
      </c>
      <c r="I115" s="157">
        <f t="shared" si="26"/>
        <v>17.239999999999998</v>
      </c>
      <c r="J115" s="157">
        <f t="shared" si="27"/>
        <v>1095.77</v>
      </c>
      <c r="K115" s="171">
        <f t="shared" si="15"/>
        <v>1.0766038831791496E-4</v>
      </c>
    </row>
    <row r="116" spans="1:11" x14ac:dyDescent="0.2">
      <c r="A116" s="158" t="s">
        <v>429</v>
      </c>
      <c r="B116" s="158" t="s">
        <v>266</v>
      </c>
      <c r="C116" s="158" t="s">
        <v>267</v>
      </c>
      <c r="D116" s="158" t="s">
        <v>268</v>
      </c>
      <c r="E116" s="159" t="s">
        <v>122</v>
      </c>
      <c r="F116" s="160"/>
      <c r="G116" s="161">
        <v>87.39</v>
      </c>
      <c r="H116" s="135">
        <v>102.02</v>
      </c>
      <c r="I116" s="161">
        <f>ROUND(H116*(1+$H$5),2)</f>
        <v>125.87</v>
      </c>
      <c r="J116" s="161">
        <f>ROUND(I116*G116,2)</f>
        <v>10999.78</v>
      </c>
      <c r="K116" s="172">
        <f t="shared" si="15"/>
        <v>1.0807382810367457E-3</v>
      </c>
    </row>
    <row r="117" spans="1:11" ht="38.25" x14ac:dyDescent="0.2">
      <c r="A117" s="154" t="s">
        <v>430</v>
      </c>
      <c r="B117" s="154" t="s">
        <v>94</v>
      </c>
      <c r="C117" s="154" t="s">
        <v>71</v>
      </c>
      <c r="D117" s="154" t="s">
        <v>95</v>
      </c>
      <c r="E117" s="155" t="s">
        <v>96</v>
      </c>
      <c r="F117" s="156">
        <v>23.4</v>
      </c>
      <c r="G117" s="157">
        <v>2044.93</v>
      </c>
      <c r="H117" s="134">
        <v>2.11</v>
      </c>
      <c r="I117" s="157">
        <f t="shared" ref="I117:I121" si="28">ROUND(H117*(1+$H$5),2)</f>
        <v>2.6</v>
      </c>
      <c r="J117" s="157">
        <f t="shared" ref="J117:J121" si="29">ROUND(I117*G117,2)</f>
        <v>5316.82</v>
      </c>
      <c r="K117" s="171">
        <f t="shared" si="15"/>
        <v>5.223823483180381E-4</v>
      </c>
    </row>
    <row r="118" spans="1:11" ht="38.25" x14ac:dyDescent="0.2">
      <c r="A118" s="154" t="s">
        <v>431</v>
      </c>
      <c r="B118" s="154" t="s">
        <v>269</v>
      </c>
      <c r="C118" s="154" t="s">
        <v>86</v>
      </c>
      <c r="D118" s="154" t="s">
        <v>270</v>
      </c>
      <c r="E118" s="155" t="s">
        <v>108</v>
      </c>
      <c r="F118" s="156"/>
      <c r="G118" s="157">
        <v>423.71</v>
      </c>
      <c r="H118" s="134">
        <v>4.9000000000000004</v>
      </c>
      <c r="I118" s="157">
        <f t="shared" si="28"/>
        <v>6.05</v>
      </c>
      <c r="J118" s="157">
        <f t="shared" si="29"/>
        <v>2563.4499999999998</v>
      </c>
      <c r="K118" s="171">
        <f t="shared" si="15"/>
        <v>2.518612687275241E-4</v>
      </c>
    </row>
    <row r="119" spans="1:11" ht="38.25" x14ac:dyDescent="0.2">
      <c r="A119" s="154" t="s">
        <v>432</v>
      </c>
      <c r="B119" s="154" t="s">
        <v>271</v>
      </c>
      <c r="C119" s="154" t="s">
        <v>71</v>
      </c>
      <c r="D119" s="154" t="s">
        <v>272</v>
      </c>
      <c r="E119" s="155" t="s">
        <v>154</v>
      </c>
      <c r="F119" s="156">
        <v>13.3</v>
      </c>
      <c r="G119" s="157">
        <v>6.78</v>
      </c>
      <c r="H119" s="134">
        <v>1.81</v>
      </c>
      <c r="I119" s="157">
        <f t="shared" si="28"/>
        <v>2.23</v>
      </c>
      <c r="J119" s="157">
        <f t="shared" si="29"/>
        <v>15.12</v>
      </c>
      <c r="K119" s="171">
        <f t="shared" si="15"/>
        <v>1.4855536028243829E-6</v>
      </c>
    </row>
    <row r="120" spans="1:11" ht="51" x14ac:dyDescent="0.2">
      <c r="A120" s="154" t="s">
        <v>433</v>
      </c>
      <c r="B120" s="154" t="s">
        <v>273</v>
      </c>
      <c r="C120" s="154" t="s">
        <v>86</v>
      </c>
      <c r="D120" s="154" t="s">
        <v>274</v>
      </c>
      <c r="E120" s="155" t="s">
        <v>122</v>
      </c>
      <c r="F120" s="156"/>
      <c r="G120" s="157">
        <v>5.73</v>
      </c>
      <c r="H120" s="134">
        <v>10.39</v>
      </c>
      <c r="I120" s="157">
        <f t="shared" si="28"/>
        <v>12.82</v>
      </c>
      <c r="J120" s="157">
        <f t="shared" si="29"/>
        <v>73.459999999999994</v>
      </c>
      <c r="K120" s="171">
        <f t="shared" si="15"/>
        <v>7.2175110888544423E-6</v>
      </c>
    </row>
    <row r="121" spans="1:11" ht="38.25" x14ac:dyDescent="0.2">
      <c r="A121" s="154" t="s">
        <v>434</v>
      </c>
      <c r="B121" s="154" t="s">
        <v>275</v>
      </c>
      <c r="C121" s="154" t="s">
        <v>86</v>
      </c>
      <c r="D121" s="154" t="s">
        <v>276</v>
      </c>
      <c r="E121" s="155" t="s">
        <v>122</v>
      </c>
      <c r="F121" s="156"/>
      <c r="G121" s="157">
        <v>7.82</v>
      </c>
      <c r="H121" s="134">
        <v>40.130000000000003</v>
      </c>
      <c r="I121" s="157">
        <f t="shared" si="28"/>
        <v>49.51</v>
      </c>
      <c r="J121" s="157">
        <f t="shared" si="29"/>
        <v>387.17</v>
      </c>
      <c r="K121" s="171">
        <f t="shared" si="15"/>
        <v>3.8039800820470659E-5</v>
      </c>
    </row>
    <row r="122" spans="1:11" ht="38.25" x14ac:dyDescent="0.2">
      <c r="A122" s="158" t="s">
        <v>435</v>
      </c>
      <c r="B122" s="158" t="s">
        <v>277</v>
      </c>
      <c r="C122" s="158" t="s">
        <v>71</v>
      </c>
      <c r="D122" s="158" t="s">
        <v>278</v>
      </c>
      <c r="E122" s="159" t="s">
        <v>151</v>
      </c>
      <c r="F122" s="160"/>
      <c r="G122" s="161">
        <v>32.54</v>
      </c>
      <c r="H122" s="135">
        <v>633.65</v>
      </c>
      <c r="I122" s="230">
        <f>ROUND(H122*(1+$H$7),2)</f>
        <v>730.47</v>
      </c>
      <c r="J122" s="161">
        <f>ROUND(I122*G122,2)</f>
        <v>23769.49</v>
      </c>
      <c r="K122" s="172">
        <f t="shared" si="15"/>
        <v>2.3353737769046391E-3</v>
      </c>
    </row>
    <row r="123" spans="1:11" ht="38.25" x14ac:dyDescent="0.2">
      <c r="A123" s="154" t="s">
        <v>436</v>
      </c>
      <c r="B123" s="154" t="s">
        <v>279</v>
      </c>
      <c r="C123" s="154" t="s">
        <v>71</v>
      </c>
      <c r="D123" s="154" t="s">
        <v>280</v>
      </c>
      <c r="E123" s="155" t="s">
        <v>154</v>
      </c>
      <c r="F123" s="156">
        <v>13.3</v>
      </c>
      <c r="G123" s="157">
        <v>432.78</v>
      </c>
      <c r="H123" s="134">
        <v>1.43</v>
      </c>
      <c r="I123" s="157">
        <f>ROUND(H123*(1+$H$5),2)</f>
        <v>1.76</v>
      </c>
      <c r="J123" s="157">
        <f>ROUND(I123*G123,2)</f>
        <v>761.69</v>
      </c>
      <c r="K123" s="171">
        <f t="shared" si="15"/>
        <v>7.4836727760271452E-5</v>
      </c>
    </row>
    <row r="124" spans="1:11" ht="25.5" x14ac:dyDescent="0.2">
      <c r="A124" s="151">
        <v>8</v>
      </c>
      <c r="B124" s="151"/>
      <c r="C124" s="151"/>
      <c r="D124" s="151" t="s">
        <v>281</v>
      </c>
      <c r="E124" s="151"/>
      <c r="F124" s="152"/>
      <c r="G124" s="162"/>
      <c r="H124" s="133"/>
      <c r="I124" s="169"/>
      <c r="J124" s="162">
        <f>SUM(J125:J133)</f>
        <v>52286.189999999995</v>
      </c>
      <c r="K124" s="170">
        <f t="shared" si="15"/>
        <v>5.137165207173295E-3</v>
      </c>
    </row>
    <row r="125" spans="1:11" ht="25.5" x14ac:dyDescent="0.2">
      <c r="A125" s="154" t="s">
        <v>437</v>
      </c>
      <c r="B125" s="154" t="s">
        <v>282</v>
      </c>
      <c r="C125" s="154" t="s">
        <v>86</v>
      </c>
      <c r="D125" s="154" t="s">
        <v>283</v>
      </c>
      <c r="E125" s="155" t="s">
        <v>108</v>
      </c>
      <c r="F125" s="156"/>
      <c r="G125" s="157">
        <v>709.39</v>
      </c>
      <c r="H125" s="134">
        <v>13.85</v>
      </c>
      <c r="I125" s="157">
        <f t="shared" ref="I125:I129" si="30">ROUND(H125*(1+$H$5),2)</f>
        <v>17.09</v>
      </c>
      <c r="J125" s="157">
        <f t="shared" ref="J125:J129" si="31">ROUND(I125*G125,2)</f>
        <v>12123.48</v>
      </c>
      <c r="K125" s="171">
        <f t="shared" si="15"/>
        <v>1.1911428169820999E-3</v>
      </c>
    </row>
    <row r="126" spans="1:11" ht="25.5" x14ac:dyDescent="0.2">
      <c r="A126" s="154" t="s">
        <v>438</v>
      </c>
      <c r="B126" s="154" t="s">
        <v>284</v>
      </c>
      <c r="C126" s="154" t="s">
        <v>86</v>
      </c>
      <c r="D126" s="154" t="s">
        <v>285</v>
      </c>
      <c r="E126" s="155" t="s">
        <v>122</v>
      </c>
      <c r="F126" s="156"/>
      <c r="G126" s="157">
        <v>86.55</v>
      </c>
      <c r="H126" s="134">
        <v>1.6</v>
      </c>
      <c r="I126" s="157">
        <f t="shared" si="30"/>
        <v>1.97</v>
      </c>
      <c r="J126" s="157">
        <f t="shared" si="31"/>
        <v>170.5</v>
      </c>
      <c r="K126" s="171">
        <f t="shared" si="15"/>
        <v>1.6751778391637387E-5</v>
      </c>
    </row>
    <row r="127" spans="1:11" ht="51" x14ac:dyDescent="0.2">
      <c r="A127" s="154" t="s">
        <v>439</v>
      </c>
      <c r="B127" s="154" t="s">
        <v>286</v>
      </c>
      <c r="C127" s="154" t="s">
        <v>71</v>
      </c>
      <c r="D127" s="154" t="s">
        <v>287</v>
      </c>
      <c r="E127" s="155" t="s">
        <v>93</v>
      </c>
      <c r="F127" s="156"/>
      <c r="G127" s="157">
        <v>179.12</v>
      </c>
      <c r="H127" s="134">
        <v>6.58</v>
      </c>
      <c r="I127" s="157">
        <f t="shared" si="30"/>
        <v>8.1199999999999992</v>
      </c>
      <c r="J127" s="157">
        <f t="shared" si="31"/>
        <v>1454.45</v>
      </c>
      <c r="K127" s="171">
        <f t="shared" si="15"/>
        <v>1.4290102100713784E-4</v>
      </c>
    </row>
    <row r="128" spans="1:11" ht="38.25" x14ac:dyDescent="0.2">
      <c r="A128" s="154" t="s">
        <v>440</v>
      </c>
      <c r="B128" s="154" t="s">
        <v>94</v>
      </c>
      <c r="C128" s="154" t="s">
        <v>71</v>
      </c>
      <c r="D128" s="154" t="s">
        <v>95</v>
      </c>
      <c r="E128" s="155" t="s">
        <v>96</v>
      </c>
      <c r="F128" s="156">
        <v>4.2</v>
      </c>
      <c r="G128" s="157">
        <v>454.36</v>
      </c>
      <c r="H128" s="134">
        <v>2.11</v>
      </c>
      <c r="I128" s="157">
        <f t="shared" si="30"/>
        <v>2.6</v>
      </c>
      <c r="J128" s="157">
        <f t="shared" si="31"/>
        <v>1181.3399999999999</v>
      </c>
      <c r="K128" s="171">
        <f t="shared" si="15"/>
        <v>1.1606771780162411E-4</v>
      </c>
    </row>
    <row r="129" spans="1:11" ht="38.25" x14ac:dyDescent="0.2">
      <c r="A129" s="154" t="s">
        <v>441</v>
      </c>
      <c r="B129" s="154" t="s">
        <v>264</v>
      </c>
      <c r="C129" s="154" t="s">
        <v>86</v>
      </c>
      <c r="D129" s="154" t="s">
        <v>265</v>
      </c>
      <c r="E129" s="155" t="s">
        <v>122</v>
      </c>
      <c r="F129" s="156"/>
      <c r="G129" s="157">
        <v>120.6</v>
      </c>
      <c r="H129" s="134">
        <v>13.97</v>
      </c>
      <c r="I129" s="157">
        <f t="shared" si="30"/>
        <v>17.239999999999998</v>
      </c>
      <c r="J129" s="157">
        <f t="shared" si="31"/>
        <v>2079.14</v>
      </c>
      <c r="K129" s="171">
        <f t="shared" si="15"/>
        <v>2.0427737551430473E-4</v>
      </c>
    </row>
    <row r="130" spans="1:11" x14ac:dyDescent="0.2">
      <c r="A130" s="158" t="s">
        <v>442</v>
      </c>
      <c r="B130" s="158" t="s">
        <v>266</v>
      </c>
      <c r="C130" s="158" t="s">
        <v>267</v>
      </c>
      <c r="D130" s="158" t="s">
        <v>268</v>
      </c>
      <c r="E130" s="159" t="s">
        <v>122</v>
      </c>
      <c r="F130" s="160"/>
      <c r="G130" s="161">
        <v>165.82</v>
      </c>
      <c r="H130" s="135">
        <v>102.02</v>
      </c>
      <c r="I130" s="161">
        <f>ROUND(H130*(1+$H$5),2)</f>
        <v>125.87</v>
      </c>
      <c r="J130" s="161">
        <f>ROUND(I130*G130,2)</f>
        <v>20871.759999999998</v>
      </c>
      <c r="K130" s="172">
        <f t="shared" si="15"/>
        <v>2.0506691974395397E-3</v>
      </c>
    </row>
    <row r="131" spans="1:11" ht="38.25" x14ac:dyDescent="0.2">
      <c r="A131" s="154" t="s">
        <v>443</v>
      </c>
      <c r="B131" s="154" t="s">
        <v>94</v>
      </c>
      <c r="C131" s="154" t="s">
        <v>71</v>
      </c>
      <c r="D131" s="154" t="s">
        <v>95</v>
      </c>
      <c r="E131" s="155" t="s">
        <v>96</v>
      </c>
      <c r="F131" s="156">
        <v>23.4</v>
      </c>
      <c r="G131" s="157">
        <v>3880.19</v>
      </c>
      <c r="H131" s="134">
        <v>2.11</v>
      </c>
      <c r="I131" s="157">
        <f t="shared" ref="I131:I133" si="32">ROUND(H131*(1+$H$5),2)</f>
        <v>2.6</v>
      </c>
      <c r="J131" s="157">
        <f t="shared" ref="J131:J133" si="33">ROUND(I131*G131,2)</f>
        <v>10088.49</v>
      </c>
      <c r="K131" s="171">
        <f t="shared" si="15"/>
        <v>9.9120321868768251E-4</v>
      </c>
    </row>
    <row r="132" spans="1:11" ht="38.25" x14ac:dyDescent="0.2">
      <c r="A132" s="154" t="s">
        <v>444</v>
      </c>
      <c r="B132" s="154" t="s">
        <v>269</v>
      </c>
      <c r="C132" s="154" t="s">
        <v>86</v>
      </c>
      <c r="D132" s="154" t="s">
        <v>270</v>
      </c>
      <c r="E132" s="155" t="s">
        <v>108</v>
      </c>
      <c r="F132" s="156"/>
      <c r="G132" s="157">
        <v>709.39</v>
      </c>
      <c r="H132" s="134">
        <v>4.9000000000000004</v>
      </c>
      <c r="I132" s="157">
        <f t="shared" si="32"/>
        <v>6.05</v>
      </c>
      <c r="J132" s="157">
        <f t="shared" si="33"/>
        <v>4291.8100000000004</v>
      </c>
      <c r="K132" s="171">
        <f t="shared" si="15"/>
        <v>4.2167419365990184E-4</v>
      </c>
    </row>
    <row r="133" spans="1:11" ht="38.25" x14ac:dyDescent="0.2">
      <c r="A133" s="154" t="s">
        <v>445</v>
      </c>
      <c r="B133" s="154" t="s">
        <v>271</v>
      </c>
      <c r="C133" s="154" t="s">
        <v>71</v>
      </c>
      <c r="D133" s="154" t="s">
        <v>272</v>
      </c>
      <c r="E133" s="155" t="s">
        <v>154</v>
      </c>
      <c r="F133" s="156">
        <v>13.3</v>
      </c>
      <c r="G133" s="157">
        <v>11.31</v>
      </c>
      <c r="H133" s="134">
        <v>1.81</v>
      </c>
      <c r="I133" s="157">
        <f t="shared" si="32"/>
        <v>2.23</v>
      </c>
      <c r="J133" s="157">
        <f t="shared" si="33"/>
        <v>25.22</v>
      </c>
      <c r="K133" s="171">
        <f t="shared" si="15"/>
        <v>2.4778876893671254E-6</v>
      </c>
    </row>
    <row r="134" spans="1:11" x14ac:dyDescent="0.2">
      <c r="A134" s="151">
        <v>9</v>
      </c>
      <c r="B134" s="151"/>
      <c r="C134" s="151"/>
      <c r="D134" s="151" t="s">
        <v>288</v>
      </c>
      <c r="E134" s="151"/>
      <c r="F134" s="152"/>
      <c r="G134" s="162"/>
      <c r="H134" s="133"/>
      <c r="I134" s="169"/>
      <c r="J134" s="162">
        <f>SUM(J135:J139)</f>
        <v>46592.01</v>
      </c>
      <c r="K134" s="170">
        <f t="shared" si="15"/>
        <v>4.577706899360429E-3</v>
      </c>
    </row>
    <row r="135" spans="1:11" ht="25.5" x14ac:dyDescent="0.2">
      <c r="A135" s="154" t="s">
        <v>446</v>
      </c>
      <c r="B135" s="154" t="s">
        <v>289</v>
      </c>
      <c r="C135" s="154" t="s">
        <v>86</v>
      </c>
      <c r="D135" s="154" t="s">
        <v>290</v>
      </c>
      <c r="E135" s="155" t="s">
        <v>108</v>
      </c>
      <c r="F135" s="156"/>
      <c r="G135" s="157">
        <v>709.39</v>
      </c>
      <c r="H135" s="134">
        <v>2.48</v>
      </c>
      <c r="I135" s="157">
        <f t="shared" ref="I135:I136" si="34">ROUND(H135*(1+$H$5),2)</f>
        <v>3.06</v>
      </c>
      <c r="J135" s="157">
        <f t="shared" ref="J135:J136" si="35">ROUND(I135*G135,2)</f>
        <v>2170.73</v>
      </c>
      <c r="K135" s="171">
        <f t="shared" si="15"/>
        <v>2.1327617541395323E-4</v>
      </c>
    </row>
    <row r="136" spans="1:11" ht="38.25" x14ac:dyDescent="0.2">
      <c r="A136" s="154" t="s">
        <v>447</v>
      </c>
      <c r="B136" s="154" t="s">
        <v>291</v>
      </c>
      <c r="C136" s="154" t="s">
        <v>86</v>
      </c>
      <c r="D136" s="154" t="s">
        <v>292</v>
      </c>
      <c r="E136" s="155" t="s">
        <v>122</v>
      </c>
      <c r="F136" s="156"/>
      <c r="G136" s="157">
        <v>22.7</v>
      </c>
      <c r="H136" s="134">
        <v>119.24</v>
      </c>
      <c r="I136" s="157">
        <f t="shared" si="34"/>
        <v>147.12</v>
      </c>
      <c r="J136" s="157">
        <f t="shared" si="35"/>
        <v>3339.62</v>
      </c>
      <c r="K136" s="171">
        <f t="shared" si="15"/>
        <v>3.2812066951483902E-4</v>
      </c>
    </row>
    <row r="137" spans="1:11" ht="38.25" x14ac:dyDescent="0.2">
      <c r="A137" s="158" t="s">
        <v>448</v>
      </c>
      <c r="B137" s="158" t="s">
        <v>277</v>
      </c>
      <c r="C137" s="158" t="s">
        <v>71</v>
      </c>
      <c r="D137" s="158" t="s">
        <v>278</v>
      </c>
      <c r="E137" s="159" t="s">
        <v>151</v>
      </c>
      <c r="F137" s="160"/>
      <c r="G137" s="161">
        <v>54.48</v>
      </c>
      <c r="H137" s="135">
        <v>633.65</v>
      </c>
      <c r="I137" s="230">
        <f>ROUND(H137*(1+$H$7),2)</f>
        <v>730.47</v>
      </c>
      <c r="J137" s="161">
        <f>ROUND(I137*G137,2)</f>
        <v>39796.01</v>
      </c>
      <c r="K137" s="172">
        <f t="shared" si="15"/>
        <v>3.9099937852867181E-3</v>
      </c>
    </row>
    <row r="138" spans="1:11" ht="38.25" x14ac:dyDescent="0.2">
      <c r="A138" s="154" t="s">
        <v>449</v>
      </c>
      <c r="B138" s="154" t="s">
        <v>279</v>
      </c>
      <c r="C138" s="154" t="s">
        <v>71</v>
      </c>
      <c r="D138" s="154" t="s">
        <v>280</v>
      </c>
      <c r="E138" s="155" t="s">
        <v>154</v>
      </c>
      <c r="F138" s="156">
        <v>13.3</v>
      </c>
      <c r="G138" s="157">
        <v>724.58</v>
      </c>
      <c r="H138" s="134">
        <v>1.43</v>
      </c>
      <c r="I138" s="157">
        <f t="shared" ref="I138:I139" si="36">ROUND(H138*(1+$H$5),2)</f>
        <v>1.76</v>
      </c>
      <c r="J138" s="157">
        <f t="shared" ref="J138:J139" si="37">ROUND(I138*G138,2)</f>
        <v>1275.26</v>
      </c>
      <c r="K138" s="171">
        <f t="shared" si="15"/>
        <v>1.2529544229747505E-4</v>
      </c>
    </row>
    <row r="139" spans="1:11" ht="38.25" x14ac:dyDescent="0.2">
      <c r="A139" s="154" t="s">
        <v>450</v>
      </c>
      <c r="B139" s="154" t="s">
        <v>271</v>
      </c>
      <c r="C139" s="154" t="s">
        <v>71</v>
      </c>
      <c r="D139" s="154" t="s">
        <v>272</v>
      </c>
      <c r="E139" s="155" t="s">
        <v>154</v>
      </c>
      <c r="F139" s="156">
        <v>13.3</v>
      </c>
      <c r="G139" s="157">
        <v>4.66</v>
      </c>
      <c r="H139" s="134">
        <v>1.81</v>
      </c>
      <c r="I139" s="157">
        <f t="shared" si="36"/>
        <v>2.23</v>
      </c>
      <c r="J139" s="157">
        <f t="shared" si="37"/>
        <v>10.39</v>
      </c>
      <c r="K139" s="171">
        <f t="shared" ref="K139:K176" si="38">J139/$J$178</f>
        <v>1.0208268474434748E-6</v>
      </c>
    </row>
    <row r="140" spans="1:11" x14ac:dyDescent="0.2">
      <c r="A140" s="151">
        <v>10</v>
      </c>
      <c r="B140" s="151"/>
      <c r="C140" s="151"/>
      <c r="D140" s="151" t="s">
        <v>293</v>
      </c>
      <c r="E140" s="151"/>
      <c r="F140" s="152"/>
      <c r="G140" s="162"/>
      <c r="H140" s="133"/>
      <c r="I140" s="169"/>
      <c r="J140" s="162">
        <f>SUM(J141:J145)</f>
        <v>38763.229999999996</v>
      </c>
      <c r="K140" s="170">
        <f t="shared" si="38"/>
        <v>3.8085222211382409E-3</v>
      </c>
    </row>
    <row r="141" spans="1:11" ht="25.5" x14ac:dyDescent="0.2">
      <c r="A141" s="154" t="s">
        <v>451</v>
      </c>
      <c r="B141" s="154" t="s">
        <v>294</v>
      </c>
      <c r="C141" s="154" t="s">
        <v>86</v>
      </c>
      <c r="D141" s="154" t="s">
        <v>295</v>
      </c>
      <c r="E141" s="155" t="s">
        <v>122</v>
      </c>
      <c r="F141" s="156"/>
      <c r="G141" s="157">
        <v>1743.11</v>
      </c>
      <c r="H141" s="134">
        <v>6.35</v>
      </c>
      <c r="I141" s="157">
        <f t="shared" ref="I141:I145" si="39">ROUND(H141*(1+$H$5),2)</f>
        <v>7.83</v>
      </c>
      <c r="J141" s="157">
        <f t="shared" ref="J141:J145" si="40">ROUND(I141*G141,2)</f>
        <v>13648.55</v>
      </c>
      <c r="K141" s="171">
        <f t="shared" si="38"/>
        <v>1.3409823165230644E-3</v>
      </c>
    </row>
    <row r="142" spans="1:11" ht="63.75" x14ac:dyDescent="0.2">
      <c r="A142" s="154" t="s">
        <v>452</v>
      </c>
      <c r="B142" s="154" t="s">
        <v>296</v>
      </c>
      <c r="C142" s="154" t="s">
        <v>71</v>
      </c>
      <c r="D142" s="154" t="s">
        <v>297</v>
      </c>
      <c r="E142" s="155" t="s">
        <v>93</v>
      </c>
      <c r="F142" s="156"/>
      <c r="G142" s="157">
        <v>72</v>
      </c>
      <c r="H142" s="134">
        <v>12.44</v>
      </c>
      <c r="I142" s="157">
        <f t="shared" si="39"/>
        <v>15.35</v>
      </c>
      <c r="J142" s="157">
        <f t="shared" si="40"/>
        <v>1105.2</v>
      </c>
      <c r="K142" s="171">
        <f t="shared" si="38"/>
        <v>1.0858689430168705E-4</v>
      </c>
    </row>
    <row r="143" spans="1:11" ht="51" x14ac:dyDescent="0.2">
      <c r="A143" s="154" t="s">
        <v>453</v>
      </c>
      <c r="B143" s="154" t="s">
        <v>286</v>
      </c>
      <c r="C143" s="154" t="s">
        <v>71</v>
      </c>
      <c r="D143" s="154" t="s">
        <v>287</v>
      </c>
      <c r="E143" s="155" t="s">
        <v>93</v>
      </c>
      <c r="F143" s="156"/>
      <c r="G143" s="157">
        <v>90</v>
      </c>
      <c r="H143" s="134">
        <v>6.58</v>
      </c>
      <c r="I143" s="157">
        <f t="shared" si="39"/>
        <v>8.1199999999999992</v>
      </c>
      <c r="J143" s="157">
        <f t="shared" si="40"/>
        <v>730.8</v>
      </c>
      <c r="K143" s="171">
        <f t="shared" si="38"/>
        <v>7.1801757469845174E-5</v>
      </c>
    </row>
    <row r="144" spans="1:11" ht="38.25" x14ac:dyDescent="0.2">
      <c r="A144" s="154" t="s">
        <v>454</v>
      </c>
      <c r="B144" s="154" t="s">
        <v>94</v>
      </c>
      <c r="C144" s="154" t="s">
        <v>71</v>
      </c>
      <c r="D144" s="154" t="s">
        <v>95</v>
      </c>
      <c r="E144" s="155" t="s">
        <v>96</v>
      </c>
      <c r="F144" s="156">
        <v>1</v>
      </c>
      <c r="G144" s="157">
        <v>180</v>
      </c>
      <c r="H144" s="134">
        <v>2.11</v>
      </c>
      <c r="I144" s="157">
        <f t="shared" si="39"/>
        <v>2.6</v>
      </c>
      <c r="J144" s="157">
        <f t="shared" si="40"/>
        <v>468</v>
      </c>
      <c r="K144" s="171">
        <f t="shared" si="38"/>
        <v>4.5981421039802333E-5</v>
      </c>
    </row>
    <row r="145" spans="1:11" ht="38.25" x14ac:dyDescent="0.2">
      <c r="A145" s="154" t="s">
        <v>455</v>
      </c>
      <c r="B145" s="154" t="s">
        <v>94</v>
      </c>
      <c r="C145" s="154" t="s">
        <v>71</v>
      </c>
      <c r="D145" s="154" t="s">
        <v>95</v>
      </c>
      <c r="E145" s="155" t="s">
        <v>96</v>
      </c>
      <c r="F145" s="156">
        <v>4.2</v>
      </c>
      <c r="G145" s="157">
        <v>8773.34</v>
      </c>
      <c r="H145" s="134">
        <v>2.11</v>
      </c>
      <c r="I145" s="157">
        <f t="shared" si="39"/>
        <v>2.6</v>
      </c>
      <c r="J145" s="157">
        <f t="shared" si="40"/>
        <v>22810.68</v>
      </c>
      <c r="K145" s="171">
        <f t="shared" si="38"/>
        <v>2.2411698318038423E-3</v>
      </c>
    </row>
    <row r="146" spans="1:11" x14ac:dyDescent="0.2">
      <c r="A146" s="151">
        <v>11</v>
      </c>
      <c r="B146" s="151"/>
      <c r="C146" s="151"/>
      <c r="D146" s="151" t="s">
        <v>298</v>
      </c>
      <c r="E146" s="151"/>
      <c r="F146" s="152"/>
      <c r="G146" s="162"/>
      <c r="H146" s="133"/>
      <c r="I146" s="169"/>
      <c r="J146" s="162">
        <f>SUM(J147:J156)</f>
        <v>1064761.21</v>
      </c>
      <c r="K146" s="170">
        <f t="shared" si="38"/>
        <v>0.10461374680311834</v>
      </c>
    </row>
    <row r="147" spans="1:11" ht="38.25" x14ac:dyDescent="0.2">
      <c r="A147" s="154" t="s">
        <v>456</v>
      </c>
      <c r="B147" s="154" t="s">
        <v>299</v>
      </c>
      <c r="C147" s="154" t="s">
        <v>71</v>
      </c>
      <c r="D147" s="154" t="s">
        <v>300</v>
      </c>
      <c r="E147" s="155" t="s">
        <v>73</v>
      </c>
      <c r="F147" s="156"/>
      <c r="G147" s="157">
        <v>9489.92</v>
      </c>
      <c r="H147" s="134">
        <v>2.85</v>
      </c>
      <c r="I147" s="157">
        <f t="shared" ref="I147:I148" si="41">ROUND(H147*(1+$H$5),2)</f>
        <v>3.52</v>
      </c>
      <c r="J147" s="157">
        <f t="shared" ref="J147:J148" si="42">ROUND(I147*G147,2)</f>
        <v>33404.519999999997</v>
      </c>
      <c r="K147" s="171">
        <f t="shared" si="38"/>
        <v>3.2820241426335418E-3</v>
      </c>
    </row>
    <row r="148" spans="1:11" ht="38.25" x14ac:dyDescent="0.2">
      <c r="A148" s="154" t="s">
        <v>457</v>
      </c>
      <c r="B148" s="154" t="s">
        <v>264</v>
      </c>
      <c r="C148" s="154" t="s">
        <v>86</v>
      </c>
      <c r="D148" s="154" t="s">
        <v>265</v>
      </c>
      <c r="E148" s="155" t="s">
        <v>122</v>
      </c>
      <c r="F148" s="156"/>
      <c r="G148" s="157">
        <v>1639.79</v>
      </c>
      <c r="H148" s="134">
        <v>13.97</v>
      </c>
      <c r="I148" s="157">
        <f t="shared" si="41"/>
        <v>17.239999999999998</v>
      </c>
      <c r="J148" s="157">
        <f t="shared" si="42"/>
        <v>28269.98</v>
      </c>
      <c r="K148" s="171">
        <f t="shared" si="38"/>
        <v>2.777550968305109E-3</v>
      </c>
    </row>
    <row r="149" spans="1:11" x14ac:dyDescent="0.2">
      <c r="A149" s="158" t="s">
        <v>458</v>
      </c>
      <c r="B149" s="158" t="s">
        <v>266</v>
      </c>
      <c r="C149" s="158" t="s">
        <v>267</v>
      </c>
      <c r="D149" s="158" t="s">
        <v>268</v>
      </c>
      <c r="E149" s="159" t="s">
        <v>122</v>
      </c>
      <c r="F149" s="160"/>
      <c r="G149" s="161">
        <v>2254.71</v>
      </c>
      <c r="H149" s="135">
        <v>102.02</v>
      </c>
      <c r="I149" s="161">
        <f>ROUND(H149*(1+$H$5),2)</f>
        <v>125.87</v>
      </c>
      <c r="J149" s="161">
        <f>ROUND(I149*G149,2)</f>
        <v>283800.34999999998</v>
      </c>
      <c r="K149" s="172">
        <f t="shared" si="38"/>
        <v>2.7883639710669369E-2</v>
      </c>
    </row>
    <row r="150" spans="1:11" ht="38.25" x14ac:dyDescent="0.2">
      <c r="A150" s="154" t="s">
        <v>459</v>
      </c>
      <c r="B150" s="154" t="s">
        <v>94</v>
      </c>
      <c r="C150" s="154" t="s">
        <v>71</v>
      </c>
      <c r="D150" s="154" t="s">
        <v>95</v>
      </c>
      <c r="E150" s="155" t="s">
        <v>96</v>
      </c>
      <c r="F150" s="156">
        <v>23.4</v>
      </c>
      <c r="G150" s="157">
        <v>52760.21</v>
      </c>
      <c r="H150" s="134">
        <v>2.11</v>
      </c>
      <c r="I150" s="157">
        <f t="shared" ref="I150:I154" si="43">ROUND(H150*(1+$H$5),2)</f>
        <v>2.6</v>
      </c>
      <c r="J150" s="157">
        <f t="shared" ref="J150:J154" si="44">ROUND(I150*G150,2)</f>
        <v>137176.54999999999</v>
      </c>
      <c r="K150" s="171">
        <f t="shared" si="38"/>
        <v>1.3477719449439094E-2</v>
      </c>
    </row>
    <row r="151" spans="1:11" ht="38.25" x14ac:dyDescent="0.2">
      <c r="A151" s="154" t="s">
        <v>460</v>
      </c>
      <c r="B151" s="154" t="s">
        <v>269</v>
      </c>
      <c r="C151" s="154" t="s">
        <v>86</v>
      </c>
      <c r="D151" s="154" t="s">
        <v>270</v>
      </c>
      <c r="E151" s="155" t="s">
        <v>108</v>
      </c>
      <c r="F151" s="156"/>
      <c r="G151" s="157">
        <v>8111.26</v>
      </c>
      <c r="H151" s="134">
        <v>4.9000000000000004</v>
      </c>
      <c r="I151" s="157">
        <f t="shared" si="43"/>
        <v>6.05</v>
      </c>
      <c r="J151" s="157">
        <f t="shared" si="44"/>
        <v>49073.120000000003</v>
      </c>
      <c r="K151" s="171">
        <f t="shared" si="38"/>
        <v>4.821478189010138E-3</v>
      </c>
    </row>
    <row r="152" spans="1:11" ht="25.5" x14ac:dyDescent="0.2">
      <c r="A152" s="154" t="s">
        <v>461</v>
      </c>
      <c r="B152" s="154" t="s">
        <v>289</v>
      </c>
      <c r="C152" s="154" t="s">
        <v>86</v>
      </c>
      <c r="D152" s="154" t="s">
        <v>290</v>
      </c>
      <c r="E152" s="155" t="s">
        <v>108</v>
      </c>
      <c r="F152" s="156"/>
      <c r="G152" s="157">
        <v>8111.26</v>
      </c>
      <c r="H152" s="134">
        <v>2.48</v>
      </c>
      <c r="I152" s="157">
        <f t="shared" si="43"/>
        <v>3.06</v>
      </c>
      <c r="J152" s="157">
        <f t="shared" si="44"/>
        <v>24820.46</v>
      </c>
      <c r="K152" s="171">
        <f t="shared" si="38"/>
        <v>2.4386325249178891E-3</v>
      </c>
    </row>
    <row r="153" spans="1:11" ht="38.25" x14ac:dyDescent="0.2">
      <c r="A153" s="154" t="s">
        <v>462</v>
      </c>
      <c r="B153" s="154" t="s">
        <v>271</v>
      </c>
      <c r="C153" s="154" t="s">
        <v>71</v>
      </c>
      <c r="D153" s="154" t="s">
        <v>272</v>
      </c>
      <c r="E153" s="155" t="s">
        <v>154</v>
      </c>
      <c r="F153" s="156">
        <v>13.3</v>
      </c>
      <c r="G153" s="157">
        <v>183.41</v>
      </c>
      <c r="H153" s="134">
        <v>1.81</v>
      </c>
      <c r="I153" s="157">
        <f t="shared" si="43"/>
        <v>2.23</v>
      </c>
      <c r="J153" s="157">
        <f t="shared" si="44"/>
        <v>409</v>
      </c>
      <c r="K153" s="171">
        <f t="shared" si="38"/>
        <v>4.0184617959998189E-5</v>
      </c>
    </row>
    <row r="154" spans="1:11" ht="38.25" x14ac:dyDescent="0.2">
      <c r="A154" s="154" t="s">
        <v>463</v>
      </c>
      <c r="B154" s="154" t="s">
        <v>291</v>
      </c>
      <c r="C154" s="154" t="s">
        <v>86</v>
      </c>
      <c r="D154" s="154" t="s">
        <v>292</v>
      </c>
      <c r="E154" s="155" t="s">
        <v>122</v>
      </c>
      <c r="F154" s="156"/>
      <c r="G154" s="157">
        <v>259.56</v>
      </c>
      <c r="H154" s="134">
        <v>119.24</v>
      </c>
      <c r="I154" s="157">
        <f t="shared" si="43"/>
        <v>147.12</v>
      </c>
      <c r="J154" s="157">
        <f t="shared" si="44"/>
        <v>38186.47</v>
      </c>
      <c r="K154" s="171">
        <f t="shared" si="38"/>
        <v>3.751855032251668E-3</v>
      </c>
    </row>
    <row r="155" spans="1:11" ht="38.25" x14ac:dyDescent="0.2">
      <c r="A155" s="158" t="s">
        <v>464</v>
      </c>
      <c r="B155" s="158" t="s">
        <v>277</v>
      </c>
      <c r="C155" s="158" t="s">
        <v>71</v>
      </c>
      <c r="D155" s="158" t="s">
        <v>278</v>
      </c>
      <c r="E155" s="159" t="s">
        <v>151</v>
      </c>
      <c r="F155" s="160"/>
      <c r="G155" s="161">
        <v>622.94000000000005</v>
      </c>
      <c r="H155" s="135">
        <v>633.65</v>
      </c>
      <c r="I155" s="230">
        <f>ROUND(H155*(1+$H$7),2)</f>
        <v>730.47</v>
      </c>
      <c r="J155" s="161">
        <f>ROUND(I155*G155,2)</f>
        <v>455038.98</v>
      </c>
      <c r="K155" s="172">
        <f t="shared" si="38"/>
        <v>4.4707989164320922E-2</v>
      </c>
    </row>
    <row r="156" spans="1:11" ht="38.25" x14ac:dyDescent="0.2">
      <c r="A156" s="154" t="s">
        <v>465</v>
      </c>
      <c r="B156" s="154" t="s">
        <v>279</v>
      </c>
      <c r="C156" s="154" t="s">
        <v>71</v>
      </c>
      <c r="D156" s="154" t="s">
        <v>280</v>
      </c>
      <c r="E156" s="155" t="s">
        <v>154</v>
      </c>
      <c r="F156" s="156">
        <v>13.3</v>
      </c>
      <c r="G156" s="157">
        <v>8285.1</v>
      </c>
      <c r="H156" s="134">
        <v>1.43</v>
      </c>
      <c r="I156" s="157">
        <f>ROUND(H156*(1+$H$5),2)</f>
        <v>1.76</v>
      </c>
      <c r="J156" s="157">
        <f>ROUND(I156*G156,2)</f>
        <v>14581.78</v>
      </c>
      <c r="K156" s="171">
        <f t="shared" si="38"/>
        <v>1.4326730036106172E-3</v>
      </c>
    </row>
    <row r="157" spans="1:11" x14ac:dyDescent="0.2">
      <c r="A157" s="151">
        <v>12</v>
      </c>
      <c r="B157" s="151"/>
      <c r="C157" s="151"/>
      <c r="D157" s="151" t="s">
        <v>301</v>
      </c>
      <c r="E157" s="151"/>
      <c r="F157" s="152"/>
      <c r="G157" s="162"/>
      <c r="H157" s="133"/>
      <c r="I157" s="169"/>
      <c r="J157" s="162">
        <f>SUM(J158:J160)</f>
        <v>172841.66999999998</v>
      </c>
      <c r="K157" s="170">
        <f t="shared" si="38"/>
        <v>1.6981849575838825E-2</v>
      </c>
    </row>
    <row r="158" spans="1:11" ht="25.5" x14ac:dyDescent="0.2">
      <c r="A158" s="154" t="s">
        <v>466</v>
      </c>
      <c r="B158" s="154" t="s">
        <v>302</v>
      </c>
      <c r="C158" s="154" t="s">
        <v>86</v>
      </c>
      <c r="D158" s="154" t="s">
        <v>303</v>
      </c>
      <c r="E158" s="155" t="s">
        <v>103</v>
      </c>
      <c r="F158" s="156"/>
      <c r="G158" s="157">
        <v>2796.1</v>
      </c>
      <c r="H158" s="134">
        <v>48.61</v>
      </c>
      <c r="I158" s="157">
        <f t="shared" ref="I158:I160" si="45">ROUND(H158*(1+$H$5),2)</f>
        <v>59.98</v>
      </c>
      <c r="J158" s="157">
        <f t="shared" ref="J158:J160" si="46">ROUND(I158*G158,2)</f>
        <v>167710.07999999999</v>
      </c>
      <c r="K158" s="171">
        <f t="shared" si="38"/>
        <v>1.6477666241664385E-2</v>
      </c>
    </row>
    <row r="159" spans="1:11" ht="25.5" x14ac:dyDescent="0.2">
      <c r="A159" s="154" t="s">
        <v>467</v>
      </c>
      <c r="B159" s="154" t="s">
        <v>304</v>
      </c>
      <c r="C159" s="154" t="s">
        <v>86</v>
      </c>
      <c r="D159" s="154" t="s">
        <v>305</v>
      </c>
      <c r="E159" s="155" t="s">
        <v>103</v>
      </c>
      <c r="F159" s="156"/>
      <c r="G159" s="157">
        <v>51</v>
      </c>
      <c r="H159" s="134">
        <v>30.23</v>
      </c>
      <c r="I159" s="157">
        <f t="shared" si="45"/>
        <v>37.299999999999997</v>
      </c>
      <c r="J159" s="157">
        <f t="shared" si="46"/>
        <v>1902.3</v>
      </c>
      <c r="K159" s="171">
        <f t="shared" si="38"/>
        <v>1.8690268641883756E-4</v>
      </c>
    </row>
    <row r="160" spans="1:11" ht="25.5" x14ac:dyDescent="0.2">
      <c r="A160" s="154" t="s">
        <v>468</v>
      </c>
      <c r="B160" s="154" t="s">
        <v>306</v>
      </c>
      <c r="C160" s="154" t="s">
        <v>71</v>
      </c>
      <c r="D160" s="154" t="s">
        <v>307</v>
      </c>
      <c r="E160" s="155" t="s">
        <v>73</v>
      </c>
      <c r="F160" s="156"/>
      <c r="G160" s="157">
        <v>184.11</v>
      </c>
      <c r="H160" s="134">
        <v>14.22</v>
      </c>
      <c r="I160" s="157">
        <f t="shared" si="45"/>
        <v>17.54</v>
      </c>
      <c r="J160" s="157">
        <f t="shared" si="46"/>
        <v>3229.29</v>
      </c>
      <c r="K160" s="171">
        <f t="shared" si="38"/>
        <v>3.1728064775560526E-4</v>
      </c>
    </row>
    <row r="161" spans="1:11" x14ac:dyDescent="0.2">
      <c r="A161" s="151">
        <v>13</v>
      </c>
      <c r="B161" s="151"/>
      <c r="C161" s="151"/>
      <c r="D161" s="151" t="s">
        <v>308</v>
      </c>
      <c r="E161" s="151"/>
      <c r="F161" s="152"/>
      <c r="G161" s="162"/>
      <c r="H161" s="133"/>
      <c r="I161" s="169"/>
      <c r="J161" s="162">
        <f>SUM(J162:J167)</f>
        <v>282406.13</v>
      </c>
      <c r="K161" s="170">
        <f t="shared" si="38"/>
        <v>2.7746656341348618E-2</v>
      </c>
    </row>
    <row r="162" spans="1:11" ht="38.25" x14ac:dyDescent="0.2">
      <c r="A162" s="154" t="s">
        <v>469</v>
      </c>
      <c r="B162" s="154" t="s">
        <v>309</v>
      </c>
      <c r="C162" s="154" t="s">
        <v>71</v>
      </c>
      <c r="D162" s="154" t="s">
        <v>310</v>
      </c>
      <c r="E162" s="155" t="s">
        <v>73</v>
      </c>
      <c r="F162" s="156"/>
      <c r="G162" s="157">
        <v>3776.17</v>
      </c>
      <c r="H162" s="134">
        <v>0.69</v>
      </c>
      <c r="I162" s="157">
        <f t="shared" ref="I162:I167" si="47">ROUND(H162*(1+$H$5),2)</f>
        <v>0.85</v>
      </c>
      <c r="J162" s="157">
        <f t="shared" ref="J162:J167" si="48">ROUND(I162*G162,2)</f>
        <v>3209.74</v>
      </c>
      <c r="K162" s="171">
        <f t="shared" si="38"/>
        <v>3.153598426672973E-4</v>
      </c>
    </row>
    <row r="163" spans="1:11" ht="38.25" x14ac:dyDescent="0.2">
      <c r="A163" s="154" t="s">
        <v>470</v>
      </c>
      <c r="B163" s="154" t="s">
        <v>246</v>
      </c>
      <c r="C163" s="154" t="s">
        <v>71</v>
      </c>
      <c r="D163" s="154" t="s">
        <v>247</v>
      </c>
      <c r="E163" s="155" t="s">
        <v>93</v>
      </c>
      <c r="F163" s="156"/>
      <c r="G163" s="157">
        <v>1.92</v>
      </c>
      <c r="H163" s="134">
        <v>392.78</v>
      </c>
      <c r="I163" s="157">
        <f t="shared" si="47"/>
        <v>484.61</v>
      </c>
      <c r="J163" s="157">
        <f t="shared" si="48"/>
        <v>930.45</v>
      </c>
      <c r="K163" s="171">
        <f t="shared" si="38"/>
        <v>9.1417549586504448E-5</v>
      </c>
    </row>
    <row r="164" spans="1:11" ht="25.5" x14ac:dyDescent="0.2">
      <c r="A164" s="154" t="s">
        <v>471</v>
      </c>
      <c r="B164" s="154" t="s">
        <v>231</v>
      </c>
      <c r="C164" s="154" t="s">
        <v>71</v>
      </c>
      <c r="D164" s="154" t="s">
        <v>232</v>
      </c>
      <c r="E164" s="155" t="s">
        <v>93</v>
      </c>
      <c r="F164" s="156"/>
      <c r="G164" s="157">
        <v>1.92</v>
      </c>
      <c r="H164" s="134">
        <v>294.82</v>
      </c>
      <c r="I164" s="157">
        <f t="shared" si="47"/>
        <v>363.75</v>
      </c>
      <c r="J164" s="157">
        <f t="shared" si="48"/>
        <v>698.4</v>
      </c>
      <c r="K164" s="171">
        <f t="shared" si="38"/>
        <v>6.861842832093578E-5</v>
      </c>
    </row>
    <row r="165" spans="1:11" ht="25.5" x14ac:dyDescent="0.2">
      <c r="A165" s="154" t="s">
        <v>472</v>
      </c>
      <c r="B165" s="154" t="s">
        <v>311</v>
      </c>
      <c r="C165" s="154" t="s">
        <v>71</v>
      </c>
      <c r="D165" s="154" t="s">
        <v>312</v>
      </c>
      <c r="E165" s="155" t="s">
        <v>73</v>
      </c>
      <c r="F165" s="156"/>
      <c r="G165" s="157">
        <v>64.27</v>
      </c>
      <c r="H165" s="134">
        <v>168.5</v>
      </c>
      <c r="I165" s="157">
        <f t="shared" si="47"/>
        <v>207.9</v>
      </c>
      <c r="J165" s="157">
        <f t="shared" si="48"/>
        <v>13361.73</v>
      </c>
      <c r="K165" s="171">
        <f t="shared" si="38"/>
        <v>1.3128019934832435E-3</v>
      </c>
    </row>
    <row r="166" spans="1:11" ht="25.5" x14ac:dyDescent="0.2">
      <c r="A166" s="154" t="s">
        <v>473</v>
      </c>
      <c r="B166" s="154" t="s">
        <v>152</v>
      </c>
      <c r="C166" s="154" t="s">
        <v>71</v>
      </c>
      <c r="D166" s="154" t="s">
        <v>153</v>
      </c>
      <c r="E166" s="155" t="s">
        <v>154</v>
      </c>
      <c r="F166" s="156">
        <v>22.9</v>
      </c>
      <c r="G166" s="157">
        <v>70.53</v>
      </c>
      <c r="H166" s="134">
        <v>2.21</v>
      </c>
      <c r="I166" s="157">
        <f t="shared" si="47"/>
        <v>2.73</v>
      </c>
      <c r="J166" s="157">
        <f t="shared" si="48"/>
        <v>192.55</v>
      </c>
      <c r="K166" s="171">
        <f t="shared" si="38"/>
        <v>1.8918210729089615E-5</v>
      </c>
    </row>
    <row r="167" spans="1:11" ht="38.25" x14ac:dyDescent="0.2">
      <c r="A167" s="154" t="s">
        <v>474</v>
      </c>
      <c r="B167" s="154" t="s">
        <v>313</v>
      </c>
      <c r="C167" s="154" t="s">
        <v>71</v>
      </c>
      <c r="D167" s="154" t="s">
        <v>314</v>
      </c>
      <c r="E167" s="155" t="s">
        <v>93</v>
      </c>
      <c r="F167" s="156"/>
      <c r="G167" s="157">
        <v>259.83</v>
      </c>
      <c r="H167" s="134">
        <v>823.55</v>
      </c>
      <c r="I167" s="157">
        <f t="shared" si="47"/>
        <v>1016.1</v>
      </c>
      <c r="J167" s="157">
        <f t="shared" si="48"/>
        <v>264013.26</v>
      </c>
      <c r="K167" s="171">
        <f t="shared" si="38"/>
        <v>2.5939540316561545E-2</v>
      </c>
    </row>
    <row r="168" spans="1:11" ht="25.5" x14ac:dyDescent="0.2">
      <c r="A168" s="151">
        <v>14</v>
      </c>
      <c r="B168" s="151"/>
      <c r="C168" s="151"/>
      <c r="D168" s="151" t="s">
        <v>315</v>
      </c>
      <c r="E168" s="151"/>
      <c r="F168" s="152"/>
      <c r="G168" s="162"/>
      <c r="H168" s="133"/>
      <c r="I168" s="169"/>
      <c r="J168" s="162">
        <f>SUM(J169:J174)</f>
        <v>65699.56</v>
      </c>
      <c r="K168" s="170">
        <f t="shared" si="38"/>
        <v>6.4550408771148621E-3</v>
      </c>
    </row>
    <row r="169" spans="1:11" ht="25.5" x14ac:dyDescent="0.2">
      <c r="A169" s="154" t="s">
        <v>475</v>
      </c>
      <c r="B169" s="154" t="s">
        <v>316</v>
      </c>
      <c r="C169" s="154" t="s">
        <v>86</v>
      </c>
      <c r="D169" s="154" t="s">
        <v>317</v>
      </c>
      <c r="E169" s="155" t="s">
        <v>108</v>
      </c>
      <c r="F169" s="156"/>
      <c r="G169" s="157">
        <v>42.3</v>
      </c>
      <c r="H169" s="134">
        <v>84.77</v>
      </c>
      <c r="I169" s="157">
        <f t="shared" ref="I169:I173" si="49">ROUND(H169*(1+$H$5),2)</f>
        <v>104.59</v>
      </c>
      <c r="J169" s="157">
        <f t="shared" ref="J169:J173" si="50">ROUND(I169*G169,2)</f>
        <v>4424.16</v>
      </c>
      <c r="K169" s="171">
        <f t="shared" si="38"/>
        <v>4.34677700229598E-4</v>
      </c>
    </row>
    <row r="170" spans="1:11" ht="25.5" x14ac:dyDescent="0.2">
      <c r="A170" s="154" t="s">
        <v>476</v>
      </c>
      <c r="B170" s="154" t="s">
        <v>318</v>
      </c>
      <c r="C170" s="154" t="s">
        <v>86</v>
      </c>
      <c r="D170" s="154" t="s">
        <v>319</v>
      </c>
      <c r="E170" s="155" t="s">
        <v>108</v>
      </c>
      <c r="F170" s="156"/>
      <c r="G170" s="157">
        <v>61.32</v>
      </c>
      <c r="H170" s="134">
        <v>97.11</v>
      </c>
      <c r="I170" s="157">
        <f t="shared" si="49"/>
        <v>119.81</v>
      </c>
      <c r="J170" s="157">
        <f t="shared" si="50"/>
        <v>7346.75</v>
      </c>
      <c r="K170" s="171">
        <f t="shared" si="38"/>
        <v>7.2182479706018752E-4</v>
      </c>
    </row>
    <row r="171" spans="1:11" ht="25.5" x14ac:dyDescent="0.2">
      <c r="A171" s="154" t="s">
        <v>477</v>
      </c>
      <c r="B171" s="154" t="s">
        <v>320</v>
      </c>
      <c r="C171" s="154" t="s">
        <v>86</v>
      </c>
      <c r="D171" s="154" t="s">
        <v>321</v>
      </c>
      <c r="E171" s="155" t="s">
        <v>108</v>
      </c>
      <c r="F171" s="156"/>
      <c r="G171" s="157">
        <v>103.58</v>
      </c>
      <c r="H171" s="134">
        <v>49.37</v>
      </c>
      <c r="I171" s="157">
        <f t="shared" si="49"/>
        <v>60.91</v>
      </c>
      <c r="J171" s="157">
        <f t="shared" si="50"/>
        <v>6309.06</v>
      </c>
      <c r="K171" s="171">
        <f t="shared" si="38"/>
        <v>6.1987082099439173E-4</v>
      </c>
    </row>
    <row r="172" spans="1:11" ht="63.75" x14ac:dyDescent="0.2">
      <c r="A172" s="154" t="s">
        <v>478</v>
      </c>
      <c r="B172" s="154" t="s">
        <v>322</v>
      </c>
      <c r="C172" s="154" t="s">
        <v>86</v>
      </c>
      <c r="D172" s="154" t="s">
        <v>323</v>
      </c>
      <c r="E172" s="155" t="s">
        <v>76</v>
      </c>
      <c r="F172" s="156"/>
      <c r="G172" s="157">
        <v>73</v>
      </c>
      <c r="H172" s="134">
        <v>337.9</v>
      </c>
      <c r="I172" s="157">
        <f t="shared" si="49"/>
        <v>416.9</v>
      </c>
      <c r="J172" s="157">
        <f t="shared" si="50"/>
        <v>30433.7</v>
      </c>
      <c r="K172" s="171">
        <f t="shared" si="38"/>
        <v>2.9901384049124619E-3</v>
      </c>
    </row>
    <row r="173" spans="1:11" ht="38.25" x14ac:dyDescent="0.2">
      <c r="A173" s="154" t="s">
        <v>479</v>
      </c>
      <c r="B173" s="154" t="s">
        <v>324</v>
      </c>
      <c r="C173" s="154" t="s">
        <v>86</v>
      </c>
      <c r="D173" s="154" t="s">
        <v>325</v>
      </c>
      <c r="E173" s="155" t="s">
        <v>108</v>
      </c>
      <c r="F173" s="156"/>
      <c r="G173" s="157">
        <v>10.08</v>
      </c>
      <c r="H173" s="134">
        <v>412.83</v>
      </c>
      <c r="I173" s="157">
        <f t="shared" si="49"/>
        <v>509.35</v>
      </c>
      <c r="J173" s="157">
        <f t="shared" si="50"/>
        <v>5134.25</v>
      </c>
      <c r="K173" s="171">
        <f t="shared" si="38"/>
        <v>5.0444468156753228E-4</v>
      </c>
    </row>
    <row r="174" spans="1:11" ht="25.5" x14ac:dyDescent="0.2">
      <c r="A174" s="158" t="s">
        <v>480</v>
      </c>
      <c r="B174" s="158" t="s">
        <v>326</v>
      </c>
      <c r="C174" s="158" t="s">
        <v>78</v>
      </c>
      <c r="D174" s="158" t="s">
        <v>327</v>
      </c>
      <c r="E174" s="159" t="s">
        <v>76</v>
      </c>
      <c r="F174" s="160"/>
      <c r="G174" s="161">
        <v>74</v>
      </c>
      <c r="H174" s="135">
        <v>132</v>
      </c>
      <c r="I174" s="161">
        <f>ROUND(H174*(1+$H$5),2)</f>
        <v>162.86000000000001</v>
      </c>
      <c r="J174" s="161">
        <f>ROUND(I174*G174,2)</f>
        <v>12051.64</v>
      </c>
      <c r="K174" s="172">
        <f t="shared" si="38"/>
        <v>1.1840844723506909E-3</v>
      </c>
    </row>
    <row r="175" spans="1:11" x14ac:dyDescent="0.2">
      <c r="A175" s="163">
        <v>15</v>
      </c>
      <c r="B175" s="163"/>
      <c r="C175" s="163"/>
      <c r="D175" s="163" t="s">
        <v>328</v>
      </c>
      <c r="E175" s="163"/>
      <c r="F175" s="163"/>
      <c r="G175" s="164"/>
      <c r="H175" s="136"/>
      <c r="I175" s="173"/>
      <c r="J175" s="174">
        <f>SUM(J176)</f>
        <v>467622.62</v>
      </c>
      <c r="K175" s="175">
        <f t="shared" si="38"/>
        <v>4.5944343115289513E-2</v>
      </c>
    </row>
    <row r="176" spans="1:11" x14ac:dyDescent="0.2">
      <c r="A176" s="154" t="s">
        <v>779</v>
      </c>
      <c r="B176" s="154" t="s">
        <v>780</v>
      </c>
      <c r="C176" s="154" t="s">
        <v>86</v>
      </c>
      <c r="D176" s="154" t="s">
        <v>781</v>
      </c>
      <c r="E176" s="155" t="s">
        <v>76</v>
      </c>
      <c r="F176" s="156"/>
      <c r="G176" s="157">
        <v>1</v>
      </c>
      <c r="H176" s="134">
        <v>379010.07</v>
      </c>
      <c r="I176" s="157">
        <f>ROUND(H176*(1+$H$5),2)</f>
        <v>467622.62</v>
      </c>
      <c r="J176" s="157">
        <f>ROUND(I176*G176,2)</f>
        <v>467622.62</v>
      </c>
      <c r="K176" s="171">
        <f t="shared" si="38"/>
        <v>4.5944343115289513E-2</v>
      </c>
    </row>
    <row r="177" spans="1:11" x14ac:dyDescent="0.2">
      <c r="A177" s="137"/>
      <c r="B177" s="138"/>
      <c r="C177" s="137"/>
      <c r="D177" s="137"/>
      <c r="E177" s="137"/>
      <c r="F177" s="137"/>
      <c r="G177" s="137"/>
      <c r="H177" s="137"/>
      <c r="I177" s="176"/>
      <c r="J177" s="176"/>
      <c r="K177" s="176"/>
    </row>
    <row r="178" spans="1:11" x14ac:dyDescent="0.2">
      <c r="A178" s="139"/>
      <c r="B178" s="139"/>
      <c r="C178" s="139"/>
      <c r="D178" s="140"/>
      <c r="E178" s="141"/>
      <c r="F178" s="141"/>
      <c r="H178" s="143"/>
      <c r="I178" s="177" t="s">
        <v>329</v>
      </c>
      <c r="J178" s="179">
        <f>SUM(J10+J31+J50+J78+J89+J102+J112+J124+J134+J140+J146+J157+J161+J168+J175)</f>
        <v>10178023.850000001</v>
      </c>
      <c r="K178" s="180"/>
    </row>
    <row r="179" spans="1:11" x14ac:dyDescent="0.2">
      <c r="A179" s="144"/>
      <c r="B179" s="145"/>
      <c r="C179" s="144"/>
      <c r="D179" s="144"/>
      <c r="E179" s="144"/>
      <c r="F179" s="144"/>
      <c r="G179" s="144"/>
      <c r="H179" s="144"/>
      <c r="I179" s="144"/>
      <c r="J179" s="144"/>
      <c r="K179" s="144"/>
    </row>
  </sheetData>
  <sheetProtection algorithmName="SHA-512" hashValue="o4j8fFjB84azDJ652QnStptTaKgk2syQBV/K39t6HhJHdcC7Rqct9NM26cuQJ8OVBjetoqdzU9qGIv484QHYGg==" saltValue="oDE7MYmvUXSHXuZP3ACpTg==" spinCount="100000" sheet="1" scenarios="1" autoFilter="0" pivotTables="0"/>
  <autoFilter ref="A9:K176"/>
  <mergeCells count="13">
    <mergeCell ref="A1:K1"/>
    <mergeCell ref="A2:K2"/>
    <mergeCell ref="A178:C178"/>
    <mergeCell ref="J178:K178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5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7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84" t="s">
        <v>8</v>
      </c>
      <c r="B1" s="84"/>
      <c r="C1" s="84"/>
      <c r="D1" s="84"/>
      <c r="E1" s="84"/>
      <c r="F1" s="84"/>
      <c r="G1" s="84"/>
    </row>
    <row r="2" spans="1:7" ht="15" customHeight="1" x14ac:dyDescent="0.2">
      <c r="A2" s="85" t="s">
        <v>6</v>
      </c>
      <c r="B2" s="85"/>
      <c r="C2" s="85"/>
      <c r="D2" s="85" t="s">
        <v>7</v>
      </c>
      <c r="E2" s="85"/>
      <c r="F2" s="22" t="s">
        <v>29</v>
      </c>
    </row>
    <row r="3" spans="1:7" ht="15" customHeight="1" x14ac:dyDescent="0.2">
      <c r="A3" s="87" t="str">
        <f>'Orçamento sintético SD'!A5</f>
        <v>INFRAESTRUTURA URBANA - PAVIMENTAÇÃO ASFÁLTICA E DRENAGEM DE ÁGUAS PLUVIAIS - LOTE 14
JARDIM LOS ANGELES - 2ª ETAPA</v>
      </c>
      <c r="B3" s="87"/>
      <c r="C3" s="87"/>
      <c r="D3" s="86" t="str">
        <f>'Orçamento sintético SD'!F5</f>
        <v>SINAPI 12/2025 MS
SINAPI 12/2025 SP
SICRO 10/2025 MS
Engenharia Consultiva DNIT 10/2025
SCO-RIO 12/2025</v>
      </c>
      <c r="E3" s="86"/>
      <c r="F3" s="18" t="str">
        <f>'Orçamento sintético SD'!J5</f>
        <v>Não desonerado</v>
      </c>
      <c r="G3" s="19"/>
    </row>
    <row r="4" spans="1:7" s="14" customFormat="1" ht="15" customHeight="1" x14ac:dyDescent="0.2">
      <c r="A4" s="87"/>
      <c r="B4" s="87"/>
      <c r="C4" s="87"/>
      <c r="D4" s="86"/>
      <c r="E4" s="86"/>
      <c r="F4" s="22" t="s">
        <v>31</v>
      </c>
      <c r="G4" s="15"/>
    </row>
    <row r="5" spans="1:7" ht="45" customHeight="1" x14ac:dyDescent="0.2">
      <c r="A5" s="87"/>
      <c r="B5" s="87"/>
      <c r="C5" s="87"/>
      <c r="D5" s="86"/>
      <c r="E5" s="86"/>
      <c r="F5" s="21">
        <f>'Orçamento sintético SD'!J7</f>
        <v>46093</v>
      </c>
      <c r="G5" s="20"/>
    </row>
    <row r="6" spans="1:7" ht="20.100000000000001" customHeight="1" x14ac:dyDescent="0.2">
      <c r="A6" s="82" t="s">
        <v>33</v>
      </c>
      <c r="B6" s="83"/>
      <c r="C6" s="83"/>
      <c r="D6" s="83"/>
      <c r="E6" s="83"/>
      <c r="F6" s="83"/>
      <c r="G6" s="83"/>
    </row>
    <row r="7" spans="1:7" x14ac:dyDescent="0.2">
      <c r="A7" s="9" t="s">
        <v>1</v>
      </c>
      <c r="B7" s="9" t="s">
        <v>2</v>
      </c>
      <c r="C7" s="9" t="s">
        <v>3</v>
      </c>
      <c r="D7" s="9" t="s">
        <v>32</v>
      </c>
      <c r="E7" s="11" t="s">
        <v>4</v>
      </c>
      <c r="F7" s="10" t="s">
        <v>37</v>
      </c>
      <c r="G7" s="10" t="s">
        <v>5</v>
      </c>
    </row>
    <row r="8" spans="1:7" ht="38.25" x14ac:dyDescent="0.2">
      <c r="A8" s="66" t="s">
        <v>85</v>
      </c>
      <c r="B8" s="66" t="s">
        <v>86</v>
      </c>
      <c r="C8" s="66" t="s">
        <v>87</v>
      </c>
      <c r="D8" s="67" t="s">
        <v>88</v>
      </c>
      <c r="E8" s="68">
        <v>1</v>
      </c>
      <c r="F8" s="69">
        <v>1650</v>
      </c>
      <c r="G8" s="69">
        <v>1650</v>
      </c>
    </row>
    <row r="9" spans="1:7" ht="25.5" x14ac:dyDescent="0.2">
      <c r="A9" s="57" t="s">
        <v>481</v>
      </c>
      <c r="B9" s="57" t="s">
        <v>482</v>
      </c>
      <c r="C9" s="57" t="s">
        <v>483</v>
      </c>
      <c r="D9" s="58" t="s">
        <v>484</v>
      </c>
      <c r="E9" s="59">
        <v>1</v>
      </c>
      <c r="F9" s="60">
        <v>1650</v>
      </c>
      <c r="G9" s="60">
        <v>1650</v>
      </c>
    </row>
    <row r="10" spans="1:7" x14ac:dyDescent="0.2">
      <c r="A10" s="53"/>
      <c r="B10" s="54"/>
      <c r="C10" s="54"/>
      <c r="D10" s="54"/>
      <c r="E10" s="55"/>
      <c r="F10" s="54"/>
      <c r="G10" s="55"/>
    </row>
    <row r="11" spans="1:7" x14ac:dyDescent="0.2">
      <c r="A11" s="56" t="s">
        <v>1</v>
      </c>
      <c r="B11" s="56" t="s">
        <v>2</v>
      </c>
      <c r="C11" s="56" t="s">
        <v>3</v>
      </c>
      <c r="D11" s="56" t="s">
        <v>32</v>
      </c>
      <c r="E11" s="56" t="s">
        <v>4</v>
      </c>
      <c r="F11" s="56" t="s">
        <v>37</v>
      </c>
      <c r="G11" s="56" t="s">
        <v>5</v>
      </c>
    </row>
    <row r="12" spans="1:7" ht="63.75" x14ac:dyDescent="0.2">
      <c r="A12" s="66" t="s">
        <v>106</v>
      </c>
      <c r="B12" s="66" t="s">
        <v>86</v>
      </c>
      <c r="C12" s="66" t="s">
        <v>107</v>
      </c>
      <c r="D12" s="67" t="s">
        <v>108</v>
      </c>
      <c r="E12" s="68">
        <v>1</v>
      </c>
      <c r="F12" s="69">
        <v>142.32</v>
      </c>
      <c r="G12" s="69">
        <v>142.32</v>
      </c>
    </row>
    <row r="13" spans="1:7" x14ac:dyDescent="0.2">
      <c r="A13" s="62" t="s">
        <v>485</v>
      </c>
      <c r="B13" s="62" t="s">
        <v>71</v>
      </c>
      <c r="C13" s="62" t="s">
        <v>486</v>
      </c>
      <c r="D13" s="63" t="s">
        <v>487</v>
      </c>
      <c r="E13" s="64">
        <v>0.2</v>
      </c>
      <c r="F13" s="65">
        <v>25.53</v>
      </c>
      <c r="G13" s="65">
        <v>5.0999999999999996</v>
      </c>
    </row>
    <row r="14" spans="1:7" x14ac:dyDescent="0.2">
      <c r="A14" s="62" t="s">
        <v>488</v>
      </c>
      <c r="B14" s="62" t="s">
        <v>71</v>
      </c>
      <c r="C14" s="62" t="s">
        <v>489</v>
      </c>
      <c r="D14" s="63" t="s">
        <v>487</v>
      </c>
      <c r="E14" s="64">
        <v>2</v>
      </c>
      <c r="F14" s="65">
        <v>28.17</v>
      </c>
      <c r="G14" s="65">
        <v>56.34</v>
      </c>
    </row>
    <row r="15" spans="1:7" x14ac:dyDescent="0.2">
      <c r="A15" s="62" t="s">
        <v>490</v>
      </c>
      <c r="B15" s="62" t="s">
        <v>71</v>
      </c>
      <c r="C15" s="62" t="s">
        <v>491</v>
      </c>
      <c r="D15" s="63" t="s">
        <v>487</v>
      </c>
      <c r="E15" s="64">
        <v>0.2</v>
      </c>
      <c r="F15" s="65">
        <v>21.72</v>
      </c>
      <c r="G15" s="65">
        <v>4.34</v>
      </c>
    </row>
    <row r="16" spans="1:7" ht="25.5" x14ac:dyDescent="0.2">
      <c r="A16" s="62" t="s">
        <v>492</v>
      </c>
      <c r="B16" s="62" t="s">
        <v>71</v>
      </c>
      <c r="C16" s="62" t="s">
        <v>493</v>
      </c>
      <c r="D16" s="63" t="s">
        <v>93</v>
      </c>
      <c r="E16" s="64">
        <v>1.7999999999999999E-2</v>
      </c>
      <c r="F16" s="65">
        <v>773.86</v>
      </c>
      <c r="G16" s="65">
        <v>13.92</v>
      </c>
    </row>
    <row r="17" spans="1:7" x14ac:dyDescent="0.2">
      <c r="A17" s="57" t="s">
        <v>494</v>
      </c>
      <c r="B17" s="57" t="s">
        <v>78</v>
      </c>
      <c r="C17" s="57" t="s">
        <v>495</v>
      </c>
      <c r="D17" s="58" t="s">
        <v>252</v>
      </c>
      <c r="E17" s="59">
        <v>2.82</v>
      </c>
      <c r="F17" s="60">
        <v>10.92</v>
      </c>
      <c r="G17" s="60">
        <v>30.79</v>
      </c>
    </row>
    <row r="18" spans="1:7" x14ac:dyDescent="0.2">
      <c r="A18" s="57" t="s">
        <v>496</v>
      </c>
      <c r="B18" s="57" t="s">
        <v>71</v>
      </c>
      <c r="C18" s="57" t="s">
        <v>497</v>
      </c>
      <c r="D18" s="58" t="s">
        <v>103</v>
      </c>
      <c r="E18" s="59">
        <v>1.5</v>
      </c>
      <c r="F18" s="60">
        <v>6.8</v>
      </c>
      <c r="G18" s="60">
        <v>10.199999999999999</v>
      </c>
    </row>
    <row r="19" spans="1:7" x14ac:dyDescent="0.2">
      <c r="A19" s="57" t="s">
        <v>498</v>
      </c>
      <c r="B19" s="57" t="s">
        <v>71</v>
      </c>
      <c r="C19" s="57" t="s">
        <v>499</v>
      </c>
      <c r="D19" s="58" t="s">
        <v>103</v>
      </c>
      <c r="E19" s="59">
        <v>3.2</v>
      </c>
      <c r="F19" s="60">
        <v>3.45</v>
      </c>
      <c r="G19" s="60">
        <v>11.04</v>
      </c>
    </row>
    <row r="20" spans="1:7" x14ac:dyDescent="0.2">
      <c r="A20" s="57" t="s">
        <v>500</v>
      </c>
      <c r="B20" s="57" t="s">
        <v>71</v>
      </c>
      <c r="C20" s="57" t="s">
        <v>501</v>
      </c>
      <c r="D20" s="58" t="s">
        <v>252</v>
      </c>
      <c r="E20" s="59">
        <v>0.5</v>
      </c>
      <c r="F20" s="60">
        <v>20.34</v>
      </c>
      <c r="G20" s="60">
        <v>10.17</v>
      </c>
    </row>
    <row r="21" spans="1:7" x14ac:dyDescent="0.2">
      <c r="A21" s="57" t="s">
        <v>502</v>
      </c>
      <c r="B21" s="57" t="s">
        <v>71</v>
      </c>
      <c r="C21" s="57" t="s">
        <v>503</v>
      </c>
      <c r="D21" s="58" t="s">
        <v>504</v>
      </c>
      <c r="E21" s="59">
        <v>1.12E-2</v>
      </c>
      <c r="F21" s="60">
        <v>37.92</v>
      </c>
      <c r="G21" s="60">
        <v>0.42</v>
      </c>
    </row>
    <row r="22" spans="1:7" x14ac:dyDescent="0.2">
      <c r="A22" s="53"/>
      <c r="B22" s="54"/>
      <c r="C22" s="54"/>
      <c r="D22" s="54"/>
      <c r="E22" s="55"/>
      <c r="F22" s="54"/>
      <c r="G22" s="55"/>
    </row>
    <row r="23" spans="1:7" x14ac:dyDescent="0.2">
      <c r="A23" s="56" t="s">
        <v>1</v>
      </c>
      <c r="B23" s="56" t="s">
        <v>2</v>
      </c>
      <c r="C23" s="56" t="s">
        <v>3</v>
      </c>
      <c r="D23" s="56" t="s">
        <v>32</v>
      </c>
      <c r="E23" s="56" t="s">
        <v>4</v>
      </c>
      <c r="F23" s="56" t="s">
        <v>37</v>
      </c>
      <c r="G23" s="56" t="s">
        <v>5</v>
      </c>
    </row>
    <row r="24" spans="1:7" ht="25.5" x14ac:dyDescent="0.2">
      <c r="A24" s="66" t="s">
        <v>109</v>
      </c>
      <c r="B24" s="66" t="s">
        <v>86</v>
      </c>
      <c r="C24" s="66" t="s">
        <v>110</v>
      </c>
      <c r="D24" s="67" t="s">
        <v>103</v>
      </c>
      <c r="E24" s="68">
        <v>1</v>
      </c>
      <c r="F24" s="69">
        <v>3.85</v>
      </c>
      <c r="G24" s="69">
        <v>3.85</v>
      </c>
    </row>
    <row r="25" spans="1:7" x14ac:dyDescent="0.2">
      <c r="A25" s="62" t="s">
        <v>505</v>
      </c>
      <c r="B25" s="62" t="s">
        <v>71</v>
      </c>
      <c r="C25" s="62" t="s">
        <v>506</v>
      </c>
      <c r="D25" s="63" t="s">
        <v>487</v>
      </c>
      <c r="E25" s="64">
        <v>0.05</v>
      </c>
      <c r="F25" s="65">
        <v>29.75</v>
      </c>
      <c r="G25" s="65">
        <v>1.48</v>
      </c>
    </row>
    <row r="26" spans="1:7" x14ac:dyDescent="0.2">
      <c r="A26" s="62" t="s">
        <v>490</v>
      </c>
      <c r="B26" s="62" t="s">
        <v>71</v>
      </c>
      <c r="C26" s="62" t="s">
        <v>491</v>
      </c>
      <c r="D26" s="63" t="s">
        <v>487</v>
      </c>
      <c r="E26" s="64">
        <v>0.05</v>
      </c>
      <c r="F26" s="65">
        <v>21.72</v>
      </c>
      <c r="G26" s="65">
        <v>1.08</v>
      </c>
    </row>
    <row r="27" spans="1:7" ht="25.5" x14ac:dyDescent="0.2">
      <c r="A27" s="57" t="s">
        <v>507</v>
      </c>
      <c r="B27" s="57" t="s">
        <v>71</v>
      </c>
      <c r="C27" s="57" t="s">
        <v>508</v>
      </c>
      <c r="D27" s="58" t="s">
        <v>103</v>
      </c>
      <c r="E27" s="59">
        <v>0.3</v>
      </c>
      <c r="F27" s="60">
        <v>2.7</v>
      </c>
      <c r="G27" s="60">
        <v>0.81</v>
      </c>
    </row>
    <row r="28" spans="1:7" x14ac:dyDescent="0.2">
      <c r="A28" s="57" t="s">
        <v>509</v>
      </c>
      <c r="B28" s="57" t="s">
        <v>71</v>
      </c>
      <c r="C28" s="57" t="s">
        <v>510</v>
      </c>
      <c r="D28" s="58" t="s">
        <v>511</v>
      </c>
      <c r="E28" s="59">
        <v>0.24</v>
      </c>
      <c r="F28" s="60">
        <v>1.1299999999999999</v>
      </c>
      <c r="G28" s="60">
        <v>0.27</v>
      </c>
    </row>
    <row r="29" spans="1:7" x14ac:dyDescent="0.2">
      <c r="A29" s="57" t="s">
        <v>512</v>
      </c>
      <c r="B29" s="57" t="s">
        <v>71</v>
      </c>
      <c r="C29" s="57" t="s">
        <v>513</v>
      </c>
      <c r="D29" s="58" t="s">
        <v>76</v>
      </c>
      <c r="E29" s="59">
        <v>8.9999999999999993E-3</v>
      </c>
      <c r="F29" s="60">
        <v>10.46</v>
      </c>
      <c r="G29" s="60">
        <v>0.09</v>
      </c>
    </row>
    <row r="30" spans="1:7" x14ac:dyDescent="0.2">
      <c r="A30" s="57" t="s">
        <v>514</v>
      </c>
      <c r="B30" s="57" t="s">
        <v>71</v>
      </c>
      <c r="C30" s="57" t="s">
        <v>515</v>
      </c>
      <c r="D30" s="58" t="s">
        <v>76</v>
      </c>
      <c r="E30" s="59">
        <v>8.9999999999999993E-3</v>
      </c>
      <c r="F30" s="60">
        <v>9.11</v>
      </c>
      <c r="G30" s="60">
        <v>0.08</v>
      </c>
    </row>
    <row r="31" spans="1:7" x14ac:dyDescent="0.2">
      <c r="A31" s="57" t="s">
        <v>516</v>
      </c>
      <c r="B31" s="57" t="s">
        <v>71</v>
      </c>
      <c r="C31" s="57" t="s">
        <v>517</v>
      </c>
      <c r="D31" s="58" t="s">
        <v>76</v>
      </c>
      <c r="E31" s="59">
        <v>8.9999999999999993E-3</v>
      </c>
      <c r="F31" s="60">
        <v>4.8</v>
      </c>
      <c r="G31" s="60">
        <v>0.04</v>
      </c>
    </row>
    <row r="32" spans="1:7" x14ac:dyDescent="0.2">
      <c r="A32" s="53"/>
      <c r="B32" s="54"/>
      <c r="C32" s="54"/>
      <c r="D32" s="54"/>
      <c r="E32" s="55"/>
      <c r="F32" s="54"/>
      <c r="G32" s="55"/>
    </row>
    <row r="33" spans="1:7" x14ac:dyDescent="0.2">
      <c r="A33" s="56" t="s">
        <v>1</v>
      </c>
      <c r="B33" s="56" t="s">
        <v>2</v>
      </c>
      <c r="C33" s="56" t="s">
        <v>3</v>
      </c>
      <c r="D33" s="56" t="s">
        <v>32</v>
      </c>
      <c r="E33" s="56" t="s">
        <v>4</v>
      </c>
      <c r="F33" s="56" t="s">
        <v>37</v>
      </c>
      <c r="G33" s="56" t="s">
        <v>5</v>
      </c>
    </row>
    <row r="34" spans="1:7" ht="63.75" x14ac:dyDescent="0.2">
      <c r="A34" s="66" t="s">
        <v>111</v>
      </c>
      <c r="B34" s="66" t="s">
        <v>86</v>
      </c>
      <c r="C34" s="66" t="s">
        <v>112</v>
      </c>
      <c r="D34" s="67" t="s">
        <v>103</v>
      </c>
      <c r="E34" s="68">
        <v>1</v>
      </c>
      <c r="F34" s="69">
        <v>10.050000000000001</v>
      </c>
      <c r="G34" s="69">
        <v>10.050000000000001</v>
      </c>
    </row>
    <row r="35" spans="1:7" x14ac:dyDescent="0.2">
      <c r="A35" s="62" t="s">
        <v>490</v>
      </c>
      <c r="B35" s="62" t="s">
        <v>71</v>
      </c>
      <c r="C35" s="62" t="s">
        <v>491</v>
      </c>
      <c r="D35" s="63" t="s">
        <v>487</v>
      </c>
      <c r="E35" s="64">
        <v>0.18</v>
      </c>
      <c r="F35" s="65">
        <v>21.72</v>
      </c>
      <c r="G35" s="65">
        <v>3.9</v>
      </c>
    </row>
    <row r="36" spans="1:7" ht="25.5" x14ac:dyDescent="0.2">
      <c r="A36" s="57" t="s">
        <v>518</v>
      </c>
      <c r="B36" s="57" t="s">
        <v>71</v>
      </c>
      <c r="C36" s="57" t="s">
        <v>519</v>
      </c>
      <c r="D36" s="58" t="s">
        <v>103</v>
      </c>
      <c r="E36" s="59">
        <v>1.1000000000000001</v>
      </c>
      <c r="F36" s="60">
        <v>2.2400000000000002</v>
      </c>
      <c r="G36" s="60">
        <v>2.46</v>
      </c>
    </row>
    <row r="37" spans="1:7" x14ac:dyDescent="0.2">
      <c r="A37" s="57" t="s">
        <v>520</v>
      </c>
      <c r="B37" s="57" t="s">
        <v>71</v>
      </c>
      <c r="C37" s="57" t="s">
        <v>521</v>
      </c>
      <c r="D37" s="58" t="s">
        <v>252</v>
      </c>
      <c r="E37" s="59">
        <v>0.29630000000000001</v>
      </c>
      <c r="F37" s="60">
        <v>8.5399999999999991</v>
      </c>
      <c r="G37" s="60">
        <v>2.5299999999999998</v>
      </c>
    </row>
    <row r="38" spans="1:7" x14ac:dyDescent="0.2">
      <c r="A38" s="57" t="s">
        <v>522</v>
      </c>
      <c r="B38" s="57" t="s">
        <v>71</v>
      </c>
      <c r="C38" s="57" t="s">
        <v>523</v>
      </c>
      <c r="D38" s="58" t="s">
        <v>252</v>
      </c>
      <c r="E38" s="59">
        <v>0.04</v>
      </c>
      <c r="F38" s="60">
        <v>29.14</v>
      </c>
      <c r="G38" s="60">
        <v>1.1599999999999999</v>
      </c>
    </row>
    <row r="39" spans="1:7" x14ac:dyDescent="0.2">
      <c r="A39" s="53"/>
      <c r="B39" s="54"/>
      <c r="C39" s="54"/>
      <c r="D39" s="54"/>
      <c r="E39" s="55"/>
      <c r="F39" s="54"/>
      <c r="G39" s="55"/>
    </row>
    <row r="40" spans="1:7" x14ac:dyDescent="0.2">
      <c r="A40" s="56" t="s">
        <v>1</v>
      </c>
      <c r="B40" s="56" t="s">
        <v>2</v>
      </c>
      <c r="C40" s="56" t="s">
        <v>3</v>
      </c>
      <c r="D40" s="56" t="s">
        <v>32</v>
      </c>
      <c r="E40" s="56" t="s">
        <v>4</v>
      </c>
      <c r="F40" s="56" t="s">
        <v>37</v>
      </c>
      <c r="G40" s="56" t="s">
        <v>5</v>
      </c>
    </row>
    <row r="41" spans="1:7" ht="25.5" x14ac:dyDescent="0.2">
      <c r="A41" s="66" t="s">
        <v>115</v>
      </c>
      <c r="B41" s="66" t="s">
        <v>86</v>
      </c>
      <c r="C41" s="66" t="s">
        <v>116</v>
      </c>
      <c r="D41" s="67" t="s">
        <v>76</v>
      </c>
      <c r="E41" s="68">
        <v>1</v>
      </c>
      <c r="F41" s="69">
        <v>323.74</v>
      </c>
      <c r="G41" s="69">
        <v>323.74</v>
      </c>
    </row>
    <row r="42" spans="1:7" ht="51" x14ac:dyDescent="0.2">
      <c r="A42" s="62" t="s">
        <v>524</v>
      </c>
      <c r="B42" s="62" t="s">
        <v>71</v>
      </c>
      <c r="C42" s="62" t="s">
        <v>525</v>
      </c>
      <c r="D42" s="63" t="s">
        <v>93</v>
      </c>
      <c r="E42" s="64">
        <v>2.88</v>
      </c>
      <c r="F42" s="65">
        <v>15.36</v>
      </c>
      <c r="G42" s="65">
        <v>44.23</v>
      </c>
    </row>
    <row r="43" spans="1:7" x14ac:dyDescent="0.2">
      <c r="A43" s="62" t="s">
        <v>173</v>
      </c>
      <c r="B43" s="62" t="s">
        <v>71</v>
      </c>
      <c r="C43" s="62" t="s">
        <v>174</v>
      </c>
      <c r="D43" s="63" t="s">
        <v>93</v>
      </c>
      <c r="E43" s="64">
        <v>1.92</v>
      </c>
      <c r="F43" s="65">
        <v>85.91</v>
      </c>
      <c r="G43" s="65">
        <v>164.94</v>
      </c>
    </row>
    <row r="44" spans="1:7" ht="51" x14ac:dyDescent="0.2">
      <c r="A44" s="62" t="s">
        <v>526</v>
      </c>
      <c r="B44" s="62" t="s">
        <v>71</v>
      </c>
      <c r="C44" s="62" t="s">
        <v>527</v>
      </c>
      <c r="D44" s="63" t="s">
        <v>93</v>
      </c>
      <c r="E44" s="64">
        <v>4.8</v>
      </c>
      <c r="F44" s="65">
        <v>23.87</v>
      </c>
      <c r="G44" s="65">
        <v>114.57</v>
      </c>
    </row>
    <row r="45" spans="1:7" x14ac:dyDescent="0.2">
      <c r="A45" s="53"/>
      <c r="B45" s="54"/>
      <c r="C45" s="54"/>
      <c r="D45" s="54"/>
      <c r="E45" s="55"/>
      <c r="F45" s="54"/>
      <c r="G45" s="55"/>
    </row>
    <row r="46" spans="1:7" x14ac:dyDescent="0.2">
      <c r="A46" s="56" t="s">
        <v>1</v>
      </c>
      <c r="B46" s="56" t="s">
        <v>2</v>
      </c>
      <c r="C46" s="56" t="s">
        <v>3</v>
      </c>
      <c r="D46" s="56" t="s">
        <v>32</v>
      </c>
      <c r="E46" s="56" t="s">
        <v>4</v>
      </c>
      <c r="F46" s="56" t="s">
        <v>37</v>
      </c>
      <c r="G46" s="56" t="s">
        <v>5</v>
      </c>
    </row>
    <row r="47" spans="1:7" x14ac:dyDescent="0.2">
      <c r="A47" s="66" t="s">
        <v>117</v>
      </c>
      <c r="B47" s="66" t="s">
        <v>86</v>
      </c>
      <c r="C47" s="66" t="s">
        <v>118</v>
      </c>
      <c r="D47" s="67" t="s">
        <v>76</v>
      </c>
      <c r="E47" s="68">
        <v>1</v>
      </c>
      <c r="F47" s="69">
        <v>267.56</v>
      </c>
      <c r="G47" s="69">
        <v>267.56</v>
      </c>
    </row>
    <row r="48" spans="1:7" ht="51" x14ac:dyDescent="0.2">
      <c r="A48" s="62" t="s">
        <v>528</v>
      </c>
      <c r="B48" s="62" t="s">
        <v>71</v>
      </c>
      <c r="C48" s="62" t="s">
        <v>529</v>
      </c>
      <c r="D48" s="63" t="s">
        <v>530</v>
      </c>
      <c r="E48" s="64">
        <v>2.1181999999999999</v>
      </c>
      <c r="F48" s="65">
        <v>62.38</v>
      </c>
      <c r="G48" s="65">
        <v>132.13</v>
      </c>
    </row>
    <row r="49" spans="1:7" x14ac:dyDescent="0.2">
      <c r="A49" s="62" t="s">
        <v>490</v>
      </c>
      <c r="B49" s="62" t="s">
        <v>71</v>
      </c>
      <c r="C49" s="62" t="s">
        <v>491</v>
      </c>
      <c r="D49" s="63" t="s">
        <v>487</v>
      </c>
      <c r="E49" s="64">
        <v>0.04</v>
      </c>
      <c r="F49" s="65">
        <v>21.72</v>
      </c>
      <c r="G49" s="65">
        <v>0.86</v>
      </c>
    </row>
    <row r="50" spans="1:7" x14ac:dyDescent="0.2">
      <c r="A50" s="62" t="s">
        <v>531</v>
      </c>
      <c r="B50" s="62" t="s">
        <v>71</v>
      </c>
      <c r="C50" s="62" t="s">
        <v>532</v>
      </c>
      <c r="D50" s="63" t="s">
        <v>487</v>
      </c>
      <c r="E50" s="64">
        <v>0.04</v>
      </c>
      <c r="F50" s="65">
        <v>26.39</v>
      </c>
      <c r="G50" s="65">
        <v>1.05</v>
      </c>
    </row>
    <row r="51" spans="1:7" x14ac:dyDescent="0.2">
      <c r="A51" s="62" t="s">
        <v>173</v>
      </c>
      <c r="B51" s="62" t="s">
        <v>71</v>
      </c>
      <c r="C51" s="62" t="s">
        <v>174</v>
      </c>
      <c r="D51" s="63" t="s">
        <v>93</v>
      </c>
      <c r="E51" s="64">
        <v>1</v>
      </c>
      <c r="F51" s="65">
        <v>85.91</v>
      </c>
      <c r="G51" s="65">
        <v>85.91</v>
      </c>
    </row>
    <row r="52" spans="1:7" ht="25.5" x14ac:dyDescent="0.2">
      <c r="A52" s="62" t="s">
        <v>533</v>
      </c>
      <c r="B52" s="62" t="s">
        <v>71</v>
      </c>
      <c r="C52" s="62" t="s">
        <v>534</v>
      </c>
      <c r="D52" s="63" t="s">
        <v>93</v>
      </c>
      <c r="E52" s="64">
        <v>1</v>
      </c>
      <c r="F52" s="65">
        <v>26.17</v>
      </c>
      <c r="G52" s="65">
        <v>26.17</v>
      </c>
    </row>
    <row r="53" spans="1:7" ht="25.5" x14ac:dyDescent="0.2">
      <c r="A53" s="57" t="s">
        <v>535</v>
      </c>
      <c r="B53" s="57" t="s">
        <v>78</v>
      </c>
      <c r="C53" s="57" t="s">
        <v>536</v>
      </c>
      <c r="D53" s="58" t="s">
        <v>103</v>
      </c>
      <c r="E53" s="59">
        <v>2</v>
      </c>
      <c r="F53" s="60">
        <v>5.51</v>
      </c>
      <c r="G53" s="60">
        <v>11.02</v>
      </c>
    </row>
    <row r="54" spans="1:7" ht="25.5" x14ac:dyDescent="0.2">
      <c r="A54" s="57" t="s">
        <v>537</v>
      </c>
      <c r="B54" s="57" t="s">
        <v>78</v>
      </c>
      <c r="C54" s="57" t="s">
        <v>538</v>
      </c>
      <c r="D54" s="58" t="s">
        <v>76</v>
      </c>
      <c r="E54" s="59">
        <v>2</v>
      </c>
      <c r="F54" s="60">
        <v>5.21</v>
      </c>
      <c r="G54" s="60">
        <v>10.42</v>
      </c>
    </row>
    <row r="55" spans="1:7" x14ac:dyDescent="0.2">
      <c r="A55" s="53"/>
      <c r="B55" s="54"/>
      <c r="C55" s="54"/>
      <c r="D55" s="54"/>
      <c r="E55" s="55"/>
      <c r="F55" s="54"/>
      <c r="G55" s="55"/>
    </row>
    <row r="56" spans="1:7" x14ac:dyDescent="0.2">
      <c r="A56" s="56" t="s">
        <v>1</v>
      </c>
      <c r="B56" s="56" t="s">
        <v>2</v>
      </c>
      <c r="C56" s="56" t="s">
        <v>3</v>
      </c>
      <c r="D56" s="56" t="s">
        <v>32</v>
      </c>
      <c r="E56" s="56" t="s">
        <v>4</v>
      </c>
      <c r="F56" s="56" t="s">
        <v>37</v>
      </c>
      <c r="G56" s="56" t="s">
        <v>5</v>
      </c>
    </row>
    <row r="57" spans="1:7" ht="25.5" x14ac:dyDescent="0.2">
      <c r="A57" s="66" t="s">
        <v>120</v>
      </c>
      <c r="B57" s="66" t="s">
        <v>86</v>
      </c>
      <c r="C57" s="66" t="s">
        <v>121</v>
      </c>
      <c r="D57" s="67" t="s">
        <v>122</v>
      </c>
      <c r="E57" s="68">
        <v>1</v>
      </c>
      <c r="F57" s="69">
        <v>255.59</v>
      </c>
      <c r="G57" s="69">
        <v>255.59</v>
      </c>
    </row>
    <row r="58" spans="1:7" ht="25.5" x14ac:dyDescent="0.2">
      <c r="A58" s="62" t="s">
        <v>539</v>
      </c>
      <c r="B58" s="62" t="s">
        <v>71</v>
      </c>
      <c r="C58" s="62" t="s">
        <v>540</v>
      </c>
      <c r="D58" s="63" t="s">
        <v>541</v>
      </c>
      <c r="E58" s="64">
        <v>2.1410999999999998</v>
      </c>
      <c r="F58" s="65">
        <v>59.97</v>
      </c>
      <c r="G58" s="65">
        <v>128.4</v>
      </c>
    </row>
    <row r="59" spans="1:7" ht="25.5" x14ac:dyDescent="0.2">
      <c r="A59" s="62" t="s">
        <v>542</v>
      </c>
      <c r="B59" s="62" t="s">
        <v>71</v>
      </c>
      <c r="C59" s="62" t="s">
        <v>543</v>
      </c>
      <c r="D59" s="63" t="s">
        <v>541</v>
      </c>
      <c r="E59" s="64">
        <v>2.1410999999999998</v>
      </c>
      <c r="F59" s="65">
        <v>26.78</v>
      </c>
      <c r="G59" s="65">
        <v>57.33</v>
      </c>
    </row>
    <row r="60" spans="1:7" x14ac:dyDescent="0.2">
      <c r="A60" s="62" t="s">
        <v>490</v>
      </c>
      <c r="B60" s="62" t="s">
        <v>71</v>
      </c>
      <c r="C60" s="62" t="s">
        <v>491</v>
      </c>
      <c r="D60" s="63" t="s">
        <v>487</v>
      </c>
      <c r="E60" s="64">
        <v>1.2730999999999999</v>
      </c>
      <c r="F60" s="65">
        <v>21.72</v>
      </c>
      <c r="G60" s="65">
        <v>27.65</v>
      </c>
    </row>
    <row r="61" spans="1:7" ht="25.5" x14ac:dyDescent="0.2">
      <c r="A61" s="57" t="s">
        <v>544</v>
      </c>
      <c r="B61" s="57" t="s">
        <v>71</v>
      </c>
      <c r="C61" s="57" t="s">
        <v>545</v>
      </c>
      <c r="D61" s="58" t="s">
        <v>76</v>
      </c>
      <c r="E61" s="59">
        <v>0.3</v>
      </c>
      <c r="F61" s="60">
        <v>140.72</v>
      </c>
      <c r="G61" s="60">
        <v>42.21</v>
      </c>
    </row>
    <row r="62" spans="1:7" x14ac:dyDescent="0.2">
      <c r="A62" s="53"/>
      <c r="B62" s="54"/>
      <c r="C62" s="54"/>
      <c r="D62" s="54"/>
      <c r="E62" s="55"/>
      <c r="F62" s="54"/>
      <c r="G62" s="55"/>
    </row>
    <row r="63" spans="1:7" x14ac:dyDescent="0.2">
      <c r="A63" s="56" t="s">
        <v>1</v>
      </c>
      <c r="B63" s="56" t="s">
        <v>2</v>
      </c>
      <c r="C63" s="56" t="s">
        <v>3</v>
      </c>
      <c r="D63" s="56" t="s">
        <v>32</v>
      </c>
      <c r="E63" s="56" t="s">
        <v>4</v>
      </c>
      <c r="F63" s="56" t="s">
        <v>37</v>
      </c>
      <c r="G63" s="56" t="s">
        <v>5</v>
      </c>
    </row>
    <row r="64" spans="1:7" ht="38.25" x14ac:dyDescent="0.2">
      <c r="A64" s="66" t="s">
        <v>125</v>
      </c>
      <c r="B64" s="66" t="s">
        <v>86</v>
      </c>
      <c r="C64" s="66" t="s">
        <v>126</v>
      </c>
      <c r="D64" s="67" t="s">
        <v>103</v>
      </c>
      <c r="E64" s="68">
        <v>1</v>
      </c>
      <c r="F64" s="69">
        <v>3.13</v>
      </c>
      <c r="G64" s="69">
        <v>3.13</v>
      </c>
    </row>
    <row r="65" spans="1:7" ht="38.25" x14ac:dyDescent="0.2">
      <c r="A65" s="62" t="s">
        <v>546</v>
      </c>
      <c r="B65" s="62" t="s">
        <v>71</v>
      </c>
      <c r="C65" s="62" t="s">
        <v>547</v>
      </c>
      <c r="D65" s="63" t="s">
        <v>541</v>
      </c>
      <c r="E65" s="64">
        <v>8.3000000000000004E-2</v>
      </c>
      <c r="F65" s="65">
        <v>9.9</v>
      </c>
      <c r="G65" s="65">
        <v>0.82</v>
      </c>
    </row>
    <row r="66" spans="1:7" x14ac:dyDescent="0.2">
      <c r="A66" s="62" t="s">
        <v>490</v>
      </c>
      <c r="B66" s="62" t="s">
        <v>71</v>
      </c>
      <c r="C66" s="62" t="s">
        <v>491</v>
      </c>
      <c r="D66" s="63" t="s">
        <v>487</v>
      </c>
      <c r="E66" s="64">
        <v>8.3000000000000004E-2</v>
      </c>
      <c r="F66" s="65">
        <v>21.72</v>
      </c>
      <c r="G66" s="65">
        <v>1.8</v>
      </c>
    </row>
    <row r="67" spans="1:7" ht="25.5" x14ac:dyDescent="0.2">
      <c r="A67" s="57" t="s">
        <v>548</v>
      </c>
      <c r="B67" s="57" t="s">
        <v>71</v>
      </c>
      <c r="C67" s="57" t="s">
        <v>549</v>
      </c>
      <c r="D67" s="58" t="s">
        <v>76</v>
      </c>
      <c r="E67" s="59">
        <v>2E-3</v>
      </c>
      <c r="F67" s="60">
        <v>257.33999999999997</v>
      </c>
      <c r="G67" s="60">
        <v>0.51</v>
      </c>
    </row>
    <row r="68" spans="1:7" x14ac:dyDescent="0.2">
      <c r="A68" s="53"/>
      <c r="B68" s="54"/>
      <c r="C68" s="54"/>
      <c r="D68" s="54"/>
      <c r="E68" s="55"/>
      <c r="F68" s="54"/>
      <c r="G68" s="55"/>
    </row>
    <row r="69" spans="1:7" x14ac:dyDescent="0.2">
      <c r="A69" s="56" t="s">
        <v>1</v>
      </c>
      <c r="B69" s="56" t="s">
        <v>2</v>
      </c>
      <c r="C69" s="56" t="s">
        <v>3</v>
      </c>
      <c r="D69" s="56" t="s">
        <v>32</v>
      </c>
      <c r="E69" s="56" t="s">
        <v>4</v>
      </c>
      <c r="F69" s="56" t="s">
        <v>37</v>
      </c>
      <c r="G69" s="56" t="s">
        <v>5</v>
      </c>
    </row>
    <row r="70" spans="1:7" ht="25.5" x14ac:dyDescent="0.2">
      <c r="A70" s="66" t="s">
        <v>127</v>
      </c>
      <c r="B70" s="66" t="s">
        <v>86</v>
      </c>
      <c r="C70" s="66" t="s">
        <v>128</v>
      </c>
      <c r="D70" s="67" t="s">
        <v>76</v>
      </c>
      <c r="E70" s="68">
        <v>1</v>
      </c>
      <c r="F70" s="69">
        <v>418.85</v>
      </c>
      <c r="G70" s="69">
        <v>418.85</v>
      </c>
    </row>
    <row r="71" spans="1:7" ht="25.5" x14ac:dyDescent="0.2">
      <c r="A71" s="62" t="s">
        <v>550</v>
      </c>
      <c r="B71" s="62" t="s">
        <v>71</v>
      </c>
      <c r="C71" s="62" t="s">
        <v>551</v>
      </c>
      <c r="D71" s="63" t="s">
        <v>93</v>
      </c>
      <c r="E71" s="64">
        <v>0.55130000000000001</v>
      </c>
      <c r="F71" s="65">
        <v>107.69</v>
      </c>
      <c r="G71" s="65">
        <v>59.36</v>
      </c>
    </row>
    <row r="72" spans="1:7" ht="25.5" x14ac:dyDescent="0.2">
      <c r="A72" s="62" t="s">
        <v>533</v>
      </c>
      <c r="B72" s="62" t="s">
        <v>71</v>
      </c>
      <c r="C72" s="62" t="s">
        <v>534</v>
      </c>
      <c r="D72" s="63" t="s">
        <v>93</v>
      </c>
      <c r="E72" s="64">
        <v>1.65</v>
      </c>
      <c r="F72" s="65">
        <v>26.17</v>
      </c>
      <c r="G72" s="65">
        <v>43.18</v>
      </c>
    </row>
    <row r="73" spans="1:7" ht="25.5" x14ac:dyDescent="0.2">
      <c r="A73" s="62" t="s">
        <v>552</v>
      </c>
      <c r="B73" s="62" t="s">
        <v>86</v>
      </c>
      <c r="C73" s="62" t="s">
        <v>553</v>
      </c>
      <c r="D73" s="63" t="s">
        <v>122</v>
      </c>
      <c r="E73" s="64">
        <v>0.66</v>
      </c>
      <c r="F73" s="65">
        <v>318.41000000000003</v>
      </c>
      <c r="G73" s="65">
        <v>210.15</v>
      </c>
    </row>
    <row r="74" spans="1:7" x14ac:dyDescent="0.2">
      <c r="A74" s="62" t="s">
        <v>490</v>
      </c>
      <c r="B74" s="62" t="s">
        <v>71</v>
      </c>
      <c r="C74" s="62" t="s">
        <v>491</v>
      </c>
      <c r="D74" s="63" t="s">
        <v>487</v>
      </c>
      <c r="E74" s="64">
        <v>1.0599000000000001</v>
      </c>
      <c r="F74" s="65">
        <v>21.72</v>
      </c>
      <c r="G74" s="65">
        <v>23.02</v>
      </c>
    </row>
    <row r="75" spans="1:7" ht="25.5" x14ac:dyDescent="0.2">
      <c r="A75" s="57" t="s">
        <v>554</v>
      </c>
      <c r="B75" s="57" t="s">
        <v>78</v>
      </c>
      <c r="C75" s="57" t="s">
        <v>555</v>
      </c>
      <c r="D75" s="58" t="s">
        <v>93</v>
      </c>
      <c r="E75" s="59">
        <v>2.145</v>
      </c>
      <c r="F75" s="60">
        <v>38.76</v>
      </c>
      <c r="G75" s="60">
        <v>83.14</v>
      </c>
    </row>
    <row r="76" spans="1:7" x14ac:dyDescent="0.2">
      <c r="A76" s="53"/>
      <c r="B76" s="54"/>
      <c r="C76" s="54"/>
      <c r="D76" s="54"/>
      <c r="E76" s="55"/>
      <c r="F76" s="54"/>
      <c r="G76" s="55"/>
    </row>
    <row r="77" spans="1:7" x14ac:dyDescent="0.2">
      <c r="A77" s="56" t="s">
        <v>1</v>
      </c>
      <c r="B77" s="56" t="s">
        <v>2</v>
      </c>
      <c r="C77" s="56" t="s">
        <v>3</v>
      </c>
      <c r="D77" s="56" t="s">
        <v>32</v>
      </c>
      <c r="E77" s="56" t="s">
        <v>4</v>
      </c>
      <c r="F77" s="56" t="s">
        <v>37</v>
      </c>
      <c r="G77" s="56" t="s">
        <v>5</v>
      </c>
    </row>
    <row r="78" spans="1:7" ht="25.5" x14ac:dyDescent="0.2">
      <c r="A78" s="66" t="s">
        <v>149</v>
      </c>
      <c r="B78" s="66" t="s">
        <v>86</v>
      </c>
      <c r="C78" s="66" t="s">
        <v>150</v>
      </c>
      <c r="D78" s="67" t="s">
        <v>151</v>
      </c>
      <c r="E78" s="68">
        <v>1</v>
      </c>
      <c r="F78" s="69">
        <v>30.33</v>
      </c>
      <c r="G78" s="69">
        <v>30.33</v>
      </c>
    </row>
    <row r="79" spans="1:7" ht="51" x14ac:dyDescent="0.2">
      <c r="A79" s="62" t="s">
        <v>556</v>
      </c>
      <c r="B79" s="62" t="s">
        <v>71</v>
      </c>
      <c r="C79" s="62" t="s">
        <v>557</v>
      </c>
      <c r="D79" s="63" t="s">
        <v>541</v>
      </c>
      <c r="E79" s="64">
        <v>8.8300000000000003E-2</v>
      </c>
      <c r="F79" s="65">
        <v>213.31</v>
      </c>
      <c r="G79" s="65">
        <v>18.829999999999998</v>
      </c>
    </row>
    <row r="80" spans="1:7" x14ac:dyDescent="0.2">
      <c r="A80" s="62" t="s">
        <v>490</v>
      </c>
      <c r="B80" s="62" t="s">
        <v>71</v>
      </c>
      <c r="C80" s="62" t="s">
        <v>491</v>
      </c>
      <c r="D80" s="63" t="s">
        <v>487</v>
      </c>
      <c r="E80" s="64">
        <v>0.52959999999999996</v>
      </c>
      <c r="F80" s="65">
        <v>21.72</v>
      </c>
      <c r="G80" s="65">
        <v>11.5</v>
      </c>
    </row>
    <row r="81" spans="1:7" x14ac:dyDescent="0.2">
      <c r="A81" s="53"/>
      <c r="B81" s="54"/>
      <c r="C81" s="54"/>
      <c r="D81" s="54"/>
      <c r="E81" s="55"/>
      <c r="F81" s="54"/>
      <c r="G81" s="55"/>
    </row>
    <row r="82" spans="1:7" x14ac:dyDescent="0.2">
      <c r="A82" s="56" t="s">
        <v>1</v>
      </c>
      <c r="B82" s="56" t="s">
        <v>2</v>
      </c>
      <c r="C82" s="56" t="s">
        <v>3</v>
      </c>
      <c r="D82" s="56" t="s">
        <v>32</v>
      </c>
      <c r="E82" s="56" t="s">
        <v>4</v>
      </c>
      <c r="F82" s="56" t="s">
        <v>37</v>
      </c>
      <c r="G82" s="56" t="s">
        <v>5</v>
      </c>
    </row>
    <row r="83" spans="1:7" ht="25.5" x14ac:dyDescent="0.2">
      <c r="A83" s="66" t="s">
        <v>156</v>
      </c>
      <c r="B83" s="66" t="s">
        <v>86</v>
      </c>
      <c r="C83" s="66" t="s">
        <v>157</v>
      </c>
      <c r="D83" s="67" t="s">
        <v>158</v>
      </c>
      <c r="E83" s="68">
        <v>1</v>
      </c>
      <c r="F83" s="69">
        <v>14.07</v>
      </c>
      <c r="G83" s="69">
        <v>14.07</v>
      </c>
    </row>
    <row r="84" spans="1:7" x14ac:dyDescent="0.2">
      <c r="A84" s="62" t="s">
        <v>531</v>
      </c>
      <c r="B84" s="62" t="s">
        <v>71</v>
      </c>
      <c r="C84" s="62" t="s">
        <v>532</v>
      </c>
      <c r="D84" s="63" t="s">
        <v>487</v>
      </c>
      <c r="E84" s="64">
        <v>0.05</v>
      </c>
      <c r="F84" s="65">
        <v>26.39</v>
      </c>
      <c r="G84" s="65">
        <v>1.31</v>
      </c>
    </row>
    <row r="85" spans="1:7" x14ac:dyDescent="0.2">
      <c r="A85" s="62" t="s">
        <v>505</v>
      </c>
      <c r="B85" s="62" t="s">
        <v>71</v>
      </c>
      <c r="C85" s="62" t="s">
        <v>506</v>
      </c>
      <c r="D85" s="63" t="s">
        <v>487</v>
      </c>
      <c r="E85" s="64">
        <v>0.01</v>
      </c>
      <c r="F85" s="65">
        <v>29.75</v>
      </c>
      <c r="G85" s="65">
        <v>0.28999999999999998</v>
      </c>
    </row>
    <row r="86" spans="1:7" x14ac:dyDescent="0.2">
      <c r="A86" s="57" t="s">
        <v>558</v>
      </c>
      <c r="B86" s="57" t="s">
        <v>559</v>
      </c>
      <c r="C86" s="57" t="s">
        <v>560</v>
      </c>
      <c r="D86" s="58" t="s">
        <v>541</v>
      </c>
      <c r="E86" s="59">
        <v>1</v>
      </c>
      <c r="F86" s="61">
        <v>11.1844</v>
      </c>
      <c r="G86" s="60">
        <v>11.18</v>
      </c>
    </row>
    <row r="87" spans="1:7" x14ac:dyDescent="0.2">
      <c r="A87" s="57" t="s">
        <v>561</v>
      </c>
      <c r="B87" s="57" t="s">
        <v>559</v>
      </c>
      <c r="C87" s="57" t="s">
        <v>562</v>
      </c>
      <c r="D87" s="58" t="s">
        <v>541</v>
      </c>
      <c r="E87" s="59">
        <v>1</v>
      </c>
      <c r="F87" s="61">
        <v>1.2937000000000001</v>
      </c>
      <c r="G87" s="60">
        <v>1.29</v>
      </c>
    </row>
    <row r="88" spans="1:7" x14ac:dyDescent="0.2">
      <c r="A88" s="53"/>
      <c r="B88" s="54"/>
      <c r="C88" s="54"/>
      <c r="D88" s="54"/>
      <c r="E88" s="55"/>
      <c r="F88" s="54"/>
      <c r="G88" s="55"/>
    </row>
    <row r="89" spans="1:7" x14ac:dyDescent="0.2">
      <c r="A89" s="56" t="s">
        <v>1</v>
      </c>
      <c r="B89" s="56" t="s">
        <v>2</v>
      </c>
      <c r="C89" s="56" t="s">
        <v>3</v>
      </c>
      <c r="D89" s="56" t="s">
        <v>32</v>
      </c>
      <c r="E89" s="56" t="s">
        <v>4</v>
      </c>
      <c r="F89" s="56" t="s">
        <v>37</v>
      </c>
      <c r="G89" s="56" t="s">
        <v>5</v>
      </c>
    </row>
    <row r="90" spans="1:7" ht="38.25" x14ac:dyDescent="0.2">
      <c r="A90" s="66" t="s">
        <v>179</v>
      </c>
      <c r="B90" s="66" t="s">
        <v>86</v>
      </c>
      <c r="C90" s="66" t="s">
        <v>180</v>
      </c>
      <c r="D90" s="67" t="s">
        <v>73</v>
      </c>
      <c r="E90" s="68">
        <v>1</v>
      </c>
      <c r="F90" s="69">
        <v>23.76</v>
      </c>
      <c r="G90" s="69">
        <v>23.76</v>
      </c>
    </row>
    <row r="91" spans="1:7" x14ac:dyDescent="0.2">
      <c r="A91" s="62" t="s">
        <v>490</v>
      </c>
      <c r="B91" s="62" t="s">
        <v>71</v>
      </c>
      <c r="C91" s="62" t="s">
        <v>491</v>
      </c>
      <c r="D91" s="63" t="s">
        <v>487</v>
      </c>
      <c r="E91" s="64">
        <v>0.35705999999999999</v>
      </c>
      <c r="F91" s="65">
        <v>21.72</v>
      </c>
      <c r="G91" s="65">
        <v>7.75</v>
      </c>
    </row>
    <row r="92" spans="1:7" ht="25.5" x14ac:dyDescent="0.2">
      <c r="A92" s="62" t="s">
        <v>563</v>
      </c>
      <c r="B92" s="62" t="s">
        <v>71</v>
      </c>
      <c r="C92" s="62" t="s">
        <v>564</v>
      </c>
      <c r="D92" s="63" t="s">
        <v>541</v>
      </c>
      <c r="E92" s="64">
        <v>4.53E-2</v>
      </c>
      <c r="F92" s="65">
        <v>209.72</v>
      </c>
      <c r="G92" s="65">
        <v>9.5</v>
      </c>
    </row>
    <row r="93" spans="1:7" ht="25.5" x14ac:dyDescent="0.2">
      <c r="A93" s="62" t="s">
        <v>565</v>
      </c>
      <c r="B93" s="62" t="s">
        <v>71</v>
      </c>
      <c r="C93" s="62" t="s">
        <v>566</v>
      </c>
      <c r="D93" s="63" t="s">
        <v>530</v>
      </c>
      <c r="E93" s="64">
        <v>4.53E-2</v>
      </c>
      <c r="F93" s="65">
        <v>89.51</v>
      </c>
      <c r="G93" s="65">
        <v>4.05</v>
      </c>
    </row>
    <row r="94" spans="1:7" ht="25.5" x14ac:dyDescent="0.2">
      <c r="A94" s="62" t="s">
        <v>567</v>
      </c>
      <c r="B94" s="62" t="s">
        <v>86</v>
      </c>
      <c r="C94" s="62" t="s">
        <v>568</v>
      </c>
      <c r="D94" s="63" t="s">
        <v>76</v>
      </c>
      <c r="E94" s="64">
        <v>6.0000000000000002E-5</v>
      </c>
      <c r="F94" s="65">
        <v>41132.720000000001</v>
      </c>
      <c r="G94" s="65">
        <v>2.46</v>
      </c>
    </row>
    <row r="95" spans="1:7" x14ac:dyDescent="0.2">
      <c r="A95" s="53"/>
      <c r="B95" s="54"/>
      <c r="C95" s="54"/>
      <c r="D95" s="54"/>
      <c r="E95" s="55"/>
      <c r="F95" s="54"/>
      <c r="G95" s="55"/>
    </row>
    <row r="96" spans="1:7" x14ac:dyDescent="0.2">
      <c r="A96" s="56" t="s">
        <v>1</v>
      </c>
      <c r="B96" s="56" t="s">
        <v>2</v>
      </c>
      <c r="C96" s="56" t="s">
        <v>3</v>
      </c>
      <c r="D96" s="56" t="s">
        <v>32</v>
      </c>
      <c r="E96" s="56" t="s">
        <v>4</v>
      </c>
      <c r="F96" s="56" t="s">
        <v>37</v>
      </c>
      <c r="G96" s="56" t="s">
        <v>5</v>
      </c>
    </row>
    <row r="97" spans="1:7" ht="38.25" x14ac:dyDescent="0.2">
      <c r="A97" s="66" t="s">
        <v>181</v>
      </c>
      <c r="B97" s="66" t="s">
        <v>86</v>
      </c>
      <c r="C97" s="66" t="s">
        <v>182</v>
      </c>
      <c r="D97" s="67" t="s">
        <v>73</v>
      </c>
      <c r="E97" s="68">
        <v>1</v>
      </c>
      <c r="F97" s="69">
        <v>19.18</v>
      </c>
      <c r="G97" s="69">
        <v>19.18</v>
      </c>
    </row>
    <row r="98" spans="1:7" x14ac:dyDescent="0.2">
      <c r="A98" s="62" t="s">
        <v>490</v>
      </c>
      <c r="B98" s="62" t="s">
        <v>71</v>
      </c>
      <c r="C98" s="62" t="s">
        <v>491</v>
      </c>
      <c r="D98" s="63" t="s">
        <v>487</v>
      </c>
      <c r="E98" s="64">
        <v>0.28220000000000001</v>
      </c>
      <c r="F98" s="65">
        <v>21.72</v>
      </c>
      <c r="G98" s="65">
        <v>6.12</v>
      </c>
    </row>
    <row r="99" spans="1:7" ht="25.5" x14ac:dyDescent="0.2">
      <c r="A99" s="62" t="s">
        <v>563</v>
      </c>
      <c r="B99" s="62" t="s">
        <v>71</v>
      </c>
      <c r="C99" s="62" t="s">
        <v>564</v>
      </c>
      <c r="D99" s="63" t="s">
        <v>541</v>
      </c>
      <c r="E99" s="64">
        <v>3.5799999999999998E-2</v>
      </c>
      <c r="F99" s="65">
        <v>209.72</v>
      </c>
      <c r="G99" s="65">
        <v>7.5</v>
      </c>
    </row>
    <row r="100" spans="1:7" ht="25.5" x14ac:dyDescent="0.2">
      <c r="A100" s="62" t="s">
        <v>565</v>
      </c>
      <c r="B100" s="62" t="s">
        <v>71</v>
      </c>
      <c r="C100" s="62" t="s">
        <v>566</v>
      </c>
      <c r="D100" s="63" t="s">
        <v>530</v>
      </c>
      <c r="E100" s="64">
        <v>3.5799999999999998E-2</v>
      </c>
      <c r="F100" s="65">
        <v>89.51</v>
      </c>
      <c r="G100" s="65">
        <v>3.2</v>
      </c>
    </row>
    <row r="101" spans="1:7" ht="25.5" x14ac:dyDescent="0.2">
      <c r="A101" s="62" t="s">
        <v>569</v>
      </c>
      <c r="B101" s="62" t="s">
        <v>86</v>
      </c>
      <c r="C101" s="62" t="s">
        <v>570</v>
      </c>
      <c r="D101" s="63" t="s">
        <v>76</v>
      </c>
      <c r="E101" s="64">
        <v>8.0000000000000007E-5</v>
      </c>
      <c r="F101" s="65">
        <v>29574.69</v>
      </c>
      <c r="G101" s="65">
        <v>2.36</v>
      </c>
    </row>
    <row r="102" spans="1:7" x14ac:dyDescent="0.2">
      <c r="A102" s="53"/>
      <c r="B102" s="54"/>
      <c r="C102" s="54"/>
      <c r="D102" s="54"/>
      <c r="E102" s="55"/>
      <c r="F102" s="54"/>
      <c r="G102" s="55"/>
    </row>
    <row r="103" spans="1:7" x14ac:dyDescent="0.2">
      <c r="A103" s="56" t="s">
        <v>1</v>
      </c>
      <c r="B103" s="56" t="s">
        <v>2</v>
      </c>
      <c r="C103" s="56" t="s">
        <v>3</v>
      </c>
      <c r="D103" s="56" t="s">
        <v>32</v>
      </c>
      <c r="E103" s="56" t="s">
        <v>4</v>
      </c>
      <c r="F103" s="56" t="s">
        <v>37</v>
      </c>
      <c r="G103" s="56" t="s">
        <v>5</v>
      </c>
    </row>
    <row r="104" spans="1:7" ht="25.5" x14ac:dyDescent="0.2">
      <c r="A104" s="66" t="s">
        <v>187</v>
      </c>
      <c r="B104" s="66" t="s">
        <v>86</v>
      </c>
      <c r="C104" s="66" t="s">
        <v>188</v>
      </c>
      <c r="D104" s="67" t="s">
        <v>93</v>
      </c>
      <c r="E104" s="68">
        <v>1</v>
      </c>
      <c r="F104" s="69">
        <v>157.69999999999999</v>
      </c>
      <c r="G104" s="69">
        <v>157.69999999999999</v>
      </c>
    </row>
    <row r="105" spans="1:7" ht="25.5" x14ac:dyDescent="0.2">
      <c r="A105" s="62" t="s">
        <v>563</v>
      </c>
      <c r="B105" s="62" t="s">
        <v>71</v>
      </c>
      <c r="C105" s="62" t="s">
        <v>564</v>
      </c>
      <c r="D105" s="63" t="s">
        <v>541</v>
      </c>
      <c r="E105" s="64">
        <v>5.8999999999999997E-2</v>
      </c>
      <c r="F105" s="65">
        <v>209.72</v>
      </c>
      <c r="G105" s="65">
        <v>12.37</v>
      </c>
    </row>
    <row r="106" spans="1:7" ht="25.5" x14ac:dyDescent="0.2">
      <c r="A106" s="62" t="s">
        <v>565</v>
      </c>
      <c r="B106" s="62" t="s">
        <v>71</v>
      </c>
      <c r="C106" s="62" t="s">
        <v>566</v>
      </c>
      <c r="D106" s="63" t="s">
        <v>530</v>
      </c>
      <c r="E106" s="64">
        <v>0.33600000000000002</v>
      </c>
      <c r="F106" s="65">
        <v>89.51</v>
      </c>
      <c r="G106" s="65">
        <v>30.07</v>
      </c>
    </row>
    <row r="107" spans="1:7" x14ac:dyDescent="0.2">
      <c r="A107" s="62" t="s">
        <v>490</v>
      </c>
      <c r="B107" s="62" t="s">
        <v>71</v>
      </c>
      <c r="C107" s="62" t="s">
        <v>491</v>
      </c>
      <c r="D107" s="63" t="s">
        <v>487</v>
      </c>
      <c r="E107" s="64">
        <v>0.6</v>
      </c>
      <c r="F107" s="65">
        <v>21.72</v>
      </c>
      <c r="G107" s="65">
        <v>13.03</v>
      </c>
    </row>
    <row r="108" spans="1:7" ht="25.5" x14ac:dyDescent="0.2">
      <c r="A108" s="57" t="s">
        <v>571</v>
      </c>
      <c r="B108" s="57" t="s">
        <v>71</v>
      </c>
      <c r="C108" s="57" t="s">
        <v>572</v>
      </c>
      <c r="D108" s="58" t="s">
        <v>93</v>
      </c>
      <c r="E108" s="59">
        <v>1.1000000000000001</v>
      </c>
      <c r="F108" s="60">
        <v>92.94</v>
      </c>
      <c r="G108" s="60">
        <v>102.23</v>
      </c>
    </row>
    <row r="109" spans="1:7" x14ac:dyDescent="0.2">
      <c r="A109" s="53"/>
      <c r="B109" s="54"/>
      <c r="C109" s="54"/>
      <c r="D109" s="54"/>
      <c r="E109" s="55"/>
      <c r="F109" s="54"/>
      <c r="G109" s="55"/>
    </row>
    <row r="110" spans="1:7" x14ac:dyDescent="0.2">
      <c r="A110" s="56" t="s">
        <v>1</v>
      </c>
      <c r="B110" s="56" t="s">
        <v>2</v>
      </c>
      <c r="C110" s="56" t="s">
        <v>3</v>
      </c>
      <c r="D110" s="56" t="s">
        <v>32</v>
      </c>
      <c r="E110" s="56" t="s">
        <v>4</v>
      </c>
      <c r="F110" s="56" t="s">
        <v>37</v>
      </c>
      <c r="G110" s="56" t="s">
        <v>5</v>
      </c>
    </row>
    <row r="111" spans="1:7" ht="51" x14ac:dyDescent="0.2">
      <c r="A111" s="66" t="s">
        <v>216</v>
      </c>
      <c r="B111" s="66" t="s">
        <v>86</v>
      </c>
      <c r="C111" s="66" t="s">
        <v>217</v>
      </c>
      <c r="D111" s="67" t="s">
        <v>103</v>
      </c>
      <c r="E111" s="68">
        <v>1</v>
      </c>
      <c r="F111" s="69">
        <v>173.13</v>
      </c>
      <c r="G111" s="69">
        <v>173.13</v>
      </c>
    </row>
    <row r="112" spans="1:7" ht="25.5" x14ac:dyDescent="0.2">
      <c r="A112" s="62" t="s">
        <v>573</v>
      </c>
      <c r="B112" s="62" t="s">
        <v>71</v>
      </c>
      <c r="C112" s="62" t="s">
        <v>574</v>
      </c>
      <c r="D112" s="63" t="s">
        <v>93</v>
      </c>
      <c r="E112" s="64">
        <v>4.07E-2</v>
      </c>
      <c r="F112" s="65">
        <v>674.73</v>
      </c>
      <c r="G112" s="65">
        <v>27.46</v>
      </c>
    </row>
    <row r="113" spans="1:7" ht="25.5" x14ac:dyDescent="0.2">
      <c r="A113" s="62" t="s">
        <v>575</v>
      </c>
      <c r="B113" s="62" t="s">
        <v>71</v>
      </c>
      <c r="C113" s="62" t="s">
        <v>576</v>
      </c>
      <c r="D113" s="63" t="s">
        <v>530</v>
      </c>
      <c r="E113" s="64">
        <v>0.1125</v>
      </c>
      <c r="F113" s="65">
        <v>97</v>
      </c>
      <c r="G113" s="65">
        <v>10.91</v>
      </c>
    </row>
    <row r="114" spans="1:7" ht="25.5" x14ac:dyDescent="0.2">
      <c r="A114" s="62" t="s">
        <v>577</v>
      </c>
      <c r="B114" s="62" t="s">
        <v>71</v>
      </c>
      <c r="C114" s="62" t="s">
        <v>578</v>
      </c>
      <c r="D114" s="63" t="s">
        <v>541</v>
      </c>
      <c r="E114" s="64">
        <v>0.14130000000000001</v>
      </c>
      <c r="F114" s="65">
        <v>249.88</v>
      </c>
      <c r="G114" s="65">
        <v>35.299999999999997</v>
      </c>
    </row>
    <row r="115" spans="1:7" ht="25.5" x14ac:dyDescent="0.2">
      <c r="A115" s="62" t="s">
        <v>579</v>
      </c>
      <c r="B115" s="62" t="s">
        <v>71</v>
      </c>
      <c r="C115" s="62" t="s">
        <v>580</v>
      </c>
      <c r="D115" s="63" t="s">
        <v>541</v>
      </c>
      <c r="E115" s="64">
        <v>4.99E-2</v>
      </c>
      <c r="F115" s="65">
        <v>223.01</v>
      </c>
      <c r="G115" s="65">
        <v>11.12</v>
      </c>
    </row>
    <row r="116" spans="1:7" ht="25.5" x14ac:dyDescent="0.2">
      <c r="A116" s="62" t="s">
        <v>581</v>
      </c>
      <c r="B116" s="62" t="s">
        <v>71</v>
      </c>
      <c r="C116" s="62" t="s">
        <v>582</v>
      </c>
      <c r="D116" s="63" t="s">
        <v>530</v>
      </c>
      <c r="E116" s="64">
        <v>8.2000000000000003E-2</v>
      </c>
      <c r="F116" s="65">
        <v>91.65</v>
      </c>
      <c r="G116" s="65">
        <v>7.51</v>
      </c>
    </row>
    <row r="117" spans="1:7" x14ac:dyDescent="0.2">
      <c r="A117" s="62" t="s">
        <v>583</v>
      </c>
      <c r="B117" s="62" t="s">
        <v>71</v>
      </c>
      <c r="C117" s="62" t="s">
        <v>584</v>
      </c>
      <c r="D117" s="63" t="s">
        <v>487</v>
      </c>
      <c r="E117" s="64">
        <v>1.9439</v>
      </c>
      <c r="F117" s="65">
        <v>27.11</v>
      </c>
      <c r="G117" s="65">
        <v>52.69</v>
      </c>
    </row>
    <row r="118" spans="1:7" x14ac:dyDescent="0.2">
      <c r="A118" s="62" t="s">
        <v>490</v>
      </c>
      <c r="B118" s="62" t="s">
        <v>71</v>
      </c>
      <c r="C118" s="62" t="s">
        <v>491</v>
      </c>
      <c r="D118" s="63" t="s">
        <v>487</v>
      </c>
      <c r="E118" s="64">
        <v>1.2959000000000001</v>
      </c>
      <c r="F118" s="65">
        <v>21.72</v>
      </c>
      <c r="G118" s="65">
        <v>28.14</v>
      </c>
    </row>
    <row r="119" spans="1:7" x14ac:dyDescent="0.2">
      <c r="A119" s="53"/>
      <c r="B119" s="54"/>
      <c r="C119" s="54"/>
      <c r="D119" s="54"/>
      <c r="E119" s="55"/>
      <c r="F119" s="54"/>
      <c r="G119" s="55"/>
    </row>
    <row r="120" spans="1:7" x14ac:dyDescent="0.2">
      <c r="A120" s="56" t="s">
        <v>1</v>
      </c>
      <c r="B120" s="56" t="s">
        <v>2</v>
      </c>
      <c r="C120" s="56" t="s">
        <v>3</v>
      </c>
      <c r="D120" s="56" t="s">
        <v>32</v>
      </c>
      <c r="E120" s="56" t="s">
        <v>4</v>
      </c>
      <c r="F120" s="56" t="s">
        <v>37</v>
      </c>
      <c r="G120" s="56" t="s">
        <v>5</v>
      </c>
    </row>
    <row r="121" spans="1:7" ht="38.25" x14ac:dyDescent="0.2">
      <c r="A121" s="66" t="s">
        <v>223</v>
      </c>
      <c r="B121" s="66" t="s">
        <v>86</v>
      </c>
      <c r="C121" s="66" t="s">
        <v>224</v>
      </c>
      <c r="D121" s="67" t="s">
        <v>76</v>
      </c>
      <c r="E121" s="68">
        <v>1</v>
      </c>
      <c r="F121" s="69">
        <v>8893.98</v>
      </c>
      <c r="G121" s="69">
        <v>8893.98</v>
      </c>
    </row>
    <row r="122" spans="1:7" x14ac:dyDescent="0.2">
      <c r="A122" s="62" t="s">
        <v>583</v>
      </c>
      <c r="B122" s="62" t="s">
        <v>71</v>
      </c>
      <c r="C122" s="62" t="s">
        <v>584</v>
      </c>
      <c r="D122" s="63" t="s">
        <v>487</v>
      </c>
      <c r="E122" s="64">
        <v>9.4306000000000001</v>
      </c>
      <c r="F122" s="65">
        <v>27.11</v>
      </c>
      <c r="G122" s="65">
        <v>255.66</v>
      </c>
    </row>
    <row r="123" spans="1:7" x14ac:dyDescent="0.2">
      <c r="A123" s="62" t="s">
        <v>490</v>
      </c>
      <c r="B123" s="62" t="s">
        <v>71</v>
      </c>
      <c r="C123" s="62" t="s">
        <v>491</v>
      </c>
      <c r="D123" s="63" t="s">
        <v>487</v>
      </c>
      <c r="E123" s="64">
        <v>7.2619999999999996</v>
      </c>
      <c r="F123" s="65">
        <v>21.72</v>
      </c>
      <c r="G123" s="65">
        <v>157.72999999999999</v>
      </c>
    </row>
    <row r="124" spans="1:7" ht="38.25" x14ac:dyDescent="0.2">
      <c r="A124" s="62" t="s">
        <v>585</v>
      </c>
      <c r="B124" s="62" t="s">
        <v>71</v>
      </c>
      <c r="C124" s="62" t="s">
        <v>586</v>
      </c>
      <c r="D124" s="63" t="s">
        <v>73</v>
      </c>
      <c r="E124" s="64">
        <v>8.6999999999999993</v>
      </c>
      <c r="F124" s="65">
        <v>3.32</v>
      </c>
      <c r="G124" s="65">
        <v>28.88</v>
      </c>
    </row>
    <row r="125" spans="1:7" ht="25.5" x14ac:dyDescent="0.2">
      <c r="A125" s="62" t="s">
        <v>587</v>
      </c>
      <c r="B125" s="62" t="s">
        <v>71</v>
      </c>
      <c r="C125" s="62" t="s">
        <v>588</v>
      </c>
      <c r="D125" s="63" t="s">
        <v>93</v>
      </c>
      <c r="E125" s="64">
        <v>0.87</v>
      </c>
      <c r="F125" s="65">
        <v>174.86</v>
      </c>
      <c r="G125" s="65">
        <v>152.12</v>
      </c>
    </row>
    <row r="126" spans="1:7" ht="25.5" x14ac:dyDescent="0.2">
      <c r="A126" s="62" t="s">
        <v>589</v>
      </c>
      <c r="B126" s="62" t="s">
        <v>71</v>
      </c>
      <c r="C126" s="62" t="s">
        <v>590</v>
      </c>
      <c r="D126" s="63" t="s">
        <v>93</v>
      </c>
      <c r="E126" s="64">
        <v>0.52900000000000003</v>
      </c>
      <c r="F126" s="65">
        <v>714.48</v>
      </c>
      <c r="G126" s="65">
        <v>377.95</v>
      </c>
    </row>
    <row r="127" spans="1:7" ht="25.5" x14ac:dyDescent="0.2">
      <c r="A127" s="62" t="s">
        <v>591</v>
      </c>
      <c r="B127" s="62" t="s">
        <v>71</v>
      </c>
      <c r="C127" s="62" t="s">
        <v>592</v>
      </c>
      <c r="D127" s="63" t="s">
        <v>93</v>
      </c>
      <c r="E127" s="64">
        <v>3.9329999999999998</v>
      </c>
      <c r="F127" s="65">
        <v>502.37</v>
      </c>
      <c r="G127" s="65">
        <v>1975.82</v>
      </c>
    </row>
    <row r="128" spans="1:7" ht="25.5" x14ac:dyDescent="0.2">
      <c r="A128" s="62" t="s">
        <v>231</v>
      </c>
      <c r="B128" s="62" t="s">
        <v>71</v>
      </c>
      <c r="C128" s="62" t="s">
        <v>232</v>
      </c>
      <c r="D128" s="63" t="s">
        <v>93</v>
      </c>
      <c r="E128" s="64">
        <v>3.9329999999999998</v>
      </c>
      <c r="F128" s="65">
        <v>294.82</v>
      </c>
      <c r="G128" s="65">
        <v>1159.52</v>
      </c>
    </row>
    <row r="129" spans="1:7" ht="38.25" x14ac:dyDescent="0.2">
      <c r="A129" s="62" t="s">
        <v>593</v>
      </c>
      <c r="B129" s="62" t="s">
        <v>71</v>
      </c>
      <c r="C129" s="62" t="s">
        <v>594</v>
      </c>
      <c r="D129" s="63" t="s">
        <v>73</v>
      </c>
      <c r="E129" s="64">
        <v>2.97</v>
      </c>
      <c r="F129" s="65">
        <v>128.22999999999999</v>
      </c>
      <c r="G129" s="65">
        <v>380.84</v>
      </c>
    </row>
    <row r="130" spans="1:7" ht="25.5" x14ac:dyDescent="0.2">
      <c r="A130" s="62" t="s">
        <v>595</v>
      </c>
      <c r="B130" s="62" t="s">
        <v>71</v>
      </c>
      <c r="C130" s="62" t="s">
        <v>596</v>
      </c>
      <c r="D130" s="63" t="s">
        <v>73</v>
      </c>
      <c r="E130" s="64">
        <v>1.8048</v>
      </c>
      <c r="F130" s="65">
        <v>54.78</v>
      </c>
      <c r="G130" s="65">
        <v>98.86</v>
      </c>
    </row>
    <row r="131" spans="1:7" ht="38.25" x14ac:dyDescent="0.2">
      <c r="A131" s="62" t="s">
        <v>597</v>
      </c>
      <c r="B131" s="62" t="s">
        <v>71</v>
      </c>
      <c r="C131" s="62" t="s">
        <v>598</v>
      </c>
      <c r="D131" s="63" t="s">
        <v>73</v>
      </c>
      <c r="E131" s="64">
        <v>11.256</v>
      </c>
      <c r="F131" s="65">
        <v>93.39</v>
      </c>
      <c r="G131" s="65">
        <v>1051.19</v>
      </c>
    </row>
    <row r="132" spans="1:7" ht="25.5" x14ac:dyDescent="0.2">
      <c r="A132" s="62" t="s">
        <v>599</v>
      </c>
      <c r="B132" s="62" t="s">
        <v>71</v>
      </c>
      <c r="C132" s="62" t="s">
        <v>600</v>
      </c>
      <c r="D132" s="63" t="s">
        <v>252</v>
      </c>
      <c r="E132" s="64">
        <v>63.85</v>
      </c>
      <c r="F132" s="65">
        <v>12.13</v>
      </c>
      <c r="G132" s="65">
        <v>774.5</v>
      </c>
    </row>
    <row r="133" spans="1:7" ht="25.5" x14ac:dyDescent="0.2">
      <c r="A133" s="62" t="s">
        <v>601</v>
      </c>
      <c r="B133" s="62" t="s">
        <v>71</v>
      </c>
      <c r="C133" s="62" t="s">
        <v>602</v>
      </c>
      <c r="D133" s="63" t="s">
        <v>252</v>
      </c>
      <c r="E133" s="64">
        <v>32.700000000000003</v>
      </c>
      <c r="F133" s="65">
        <v>12.63</v>
      </c>
      <c r="G133" s="65">
        <v>413</v>
      </c>
    </row>
    <row r="134" spans="1:7" ht="25.5" x14ac:dyDescent="0.2">
      <c r="A134" s="62" t="s">
        <v>603</v>
      </c>
      <c r="B134" s="62" t="s">
        <v>71</v>
      </c>
      <c r="C134" s="62" t="s">
        <v>604</v>
      </c>
      <c r="D134" s="63" t="s">
        <v>252</v>
      </c>
      <c r="E134" s="64">
        <v>3.2</v>
      </c>
      <c r="F134" s="65">
        <v>10.54</v>
      </c>
      <c r="G134" s="65">
        <v>33.72</v>
      </c>
    </row>
    <row r="135" spans="1:7" ht="25.5" x14ac:dyDescent="0.2">
      <c r="A135" s="62" t="s">
        <v>605</v>
      </c>
      <c r="B135" s="62" t="s">
        <v>71</v>
      </c>
      <c r="C135" s="62" t="s">
        <v>606</v>
      </c>
      <c r="D135" s="63" t="s">
        <v>252</v>
      </c>
      <c r="E135" s="64">
        <v>5.4</v>
      </c>
      <c r="F135" s="65">
        <v>8.83</v>
      </c>
      <c r="G135" s="65">
        <v>47.68</v>
      </c>
    </row>
    <row r="136" spans="1:7" ht="25.5" x14ac:dyDescent="0.2">
      <c r="A136" s="62" t="s">
        <v>607</v>
      </c>
      <c r="B136" s="62" t="s">
        <v>71</v>
      </c>
      <c r="C136" s="62" t="s">
        <v>608</v>
      </c>
      <c r="D136" s="63" t="s">
        <v>252</v>
      </c>
      <c r="E136" s="64">
        <v>70.5</v>
      </c>
      <c r="F136" s="65">
        <v>8.66</v>
      </c>
      <c r="G136" s="65">
        <v>610.53</v>
      </c>
    </row>
    <row r="137" spans="1:7" x14ac:dyDescent="0.2">
      <c r="A137" s="62" t="s">
        <v>609</v>
      </c>
      <c r="B137" s="62" t="s">
        <v>71</v>
      </c>
      <c r="C137" s="62" t="s">
        <v>610</v>
      </c>
      <c r="D137" s="63" t="s">
        <v>93</v>
      </c>
      <c r="E137" s="64">
        <v>5.3999999999999999E-2</v>
      </c>
      <c r="F137" s="65">
        <v>1052.07</v>
      </c>
      <c r="G137" s="65">
        <v>56.81</v>
      </c>
    </row>
    <row r="138" spans="1:7" ht="25.5" x14ac:dyDescent="0.2">
      <c r="A138" s="62" t="s">
        <v>611</v>
      </c>
      <c r="B138" s="62" t="s">
        <v>71</v>
      </c>
      <c r="C138" s="62" t="s">
        <v>612</v>
      </c>
      <c r="D138" s="63" t="s">
        <v>93</v>
      </c>
      <c r="E138" s="64">
        <v>0.14199999999999999</v>
      </c>
      <c r="F138" s="65">
        <v>1015.37</v>
      </c>
      <c r="G138" s="65">
        <v>144.18</v>
      </c>
    </row>
    <row r="139" spans="1:7" x14ac:dyDescent="0.2">
      <c r="A139" s="62" t="s">
        <v>613</v>
      </c>
      <c r="B139" s="62" t="s">
        <v>71</v>
      </c>
      <c r="C139" s="62" t="s">
        <v>614</v>
      </c>
      <c r="D139" s="63" t="s">
        <v>252</v>
      </c>
      <c r="E139" s="64">
        <v>26.2</v>
      </c>
      <c r="F139" s="65">
        <v>8.27</v>
      </c>
      <c r="G139" s="65">
        <v>216.67</v>
      </c>
    </row>
    <row r="140" spans="1:7" x14ac:dyDescent="0.2">
      <c r="A140" s="62" t="s">
        <v>615</v>
      </c>
      <c r="B140" s="62" t="s">
        <v>71</v>
      </c>
      <c r="C140" s="62" t="s">
        <v>616</v>
      </c>
      <c r="D140" s="63" t="s">
        <v>252</v>
      </c>
      <c r="E140" s="64">
        <v>27.5</v>
      </c>
      <c r="F140" s="65">
        <v>10.6</v>
      </c>
      <c r="G140" s="65">
        <v>291.5</v>
      </c>
    </row>
    <row r="141" spans="1:7" ht="38.25" x14ac:dyDescent="0.2">
      <c r="A141" s="62" t="s">
        <v>617</v>
      </c>
      <c r="B141" s="62" t="s">
        <v>71</v>
      </c>
      <c r="C141" s="62" t="s">
        <v>618</v>
      </c>
      <c r="D141" s="63" t="s">
        <v>93</v>
      </c>
      <c r="E141" s="64">
        <v>0.109</v>
      </c>
      <c r="F141" s="65">
        <v>603.79999999999995</v>
      </c>
      <c r="G141" s="65">
        <v>65.81</v>
      </c>
    </row>
    <row r="142" spans="1:7" ht="38.25" x14ac:dyDescent="0.2">
      <c r="A142" s="62" t="s">
        <v>619</v>
      </c>
      <c r="B142" s="62" t="s">
        <v>71</v>
      </c>
      <c r="C142" s="62" t="s">
        <v>620</v>
      </c>
      <c r="D142" s="63" t="s">
        <v>93</v>
      </c>
      <c r="E142" s="64">
        <v>0.21</v>
      </c>
      <c r="F142" s="65">
        <v>709.02</v>
      </c>
      <c r="G142" s="65">
        <v>148.88999999999999</v>
      </c>
    </row>
    <row r="143" spans="1:7" x14ac:dyDescent="0.2">
      <c r="A143" s="57" t="s">
        <v>621</v>
      </c>
      <c r="B143" s="57" t="s">
        <v>71</v>
      </c>
      <c r="C143" s="57" t="s">
        <v>622</v>
      </c>
      <c r="D143" s="58" t="s">
        <v>76</v>
      </c>
      <c r="E143" s="59">
        <v>61.3</v>
      </c>
      <c r="F143" s="60">
        <v>4.7</v>
      </c>
      <c r="G143" s="60">
        <v>288.11</v>
      </c>
    </row>
    <row r="144" spans="1:7" x14ac:dyDescent="0.2">
      <c r="A144" s="57" t="s">
        <v>623</v>
      </c>
      <c r="B144" s="57" t="s">
        <v>267</v>
      </c>
      <c r="C144" s="57" t="s">
        <v>624</v>
      </c>
      <c r="D144" s="58" t="s">
        <v>625</v>
      </c>
      <c r="E144" s="59">
        <v>24.12</v>
      </c>
      <c r="F144" s="60">
        <v>6.8</v>
      </c>
      <c r="G144" s="60">
        <v>164.01</v>
      </c>
    </row>
    <row r="145" spans="1:7" x14ac:dyDescent="0.2">
      <c r="A145" s="53"/>
      <c r="B145" s="54"/>
      <c r="C145" s="54"/>
      <c r="D145" s="54"/>
      <c r="E145" s="55"/>
      <c r="F145" s="54"/>
      <c r="G145" s="55"/>
    </row>
    <row r="146" spans="1:7" x14ac:dyDescent="0.2">
      <c r="A146" s="56" t="s">
        <v>1</v>
      </c>
      <c r="B146" s="56" t="s">
        <v>2</v>
      </c>
      <c r="C146" s="56" t="s">
        <v>3</v>
      </c>
      <c r="D146" s="56" t="s">
        <v>32</v>
      </c>
      <c r="E146" s="56" t="s">
        <v>4</v>
      </c>
      <c r="F146" s="56" t="s">
        <v>37</v>
      </c>
      <c r="G146" s="56" t="s">
        <v>5</v>
      </c>
    </row>
    <row r="147" spans="1:7" ht="38.25" x14ac:dyDescent="0.2">
      <c r="A147" s="66" t="s">
        <v>225</v>
      </c>
      <c r="B147" s="66" t="s">
        <v>86</v>
      </c>
      <c r="C147" s="66" t="s">
        <v>226</v>
      </c>
      <c r="D147" s="67" t="s">
        <v>76</v>
      </c>
      <c r="E147" s="68">
        <v>1</v>
      </c>
      <c r="F147" s="69">
        <v>15942.18</v>
      </c>
      <c r="G147" s="69">
        <v>15942.18</v>
      </c>
    </row>
    <row r="148" spans="1:7" x14ac:dyDescent="0.2">
      <c r="A148" s="62" t="s">
        <v>583</v>
      </c>
      <c r="B148" s="62" t="s">
        <v>71</v>
      </c>
      <c r="C148" s="62" t="s">
        <v>584</v>
      </c>
      <c r="D148" s="63" t="s">
        <v>487</v>
      </c>
      <c r="E148" s="64">
        <v>20.221699999999998</v>
      </c>
      <c r="F148" s="65">
        <v>27.11</v>
      </c>
      <c r="G148" s="65">
        <v>548.21</v>
      </c>
    </row>
    <row r="149" spans="1:7" x14ac:dyDescent="0.2">
      <c r="A149" s="62" t="s">
        <v>490</v>
      </c>
      <c r="B149" s="62" t="s">
        <v>71</v>
      </c>
      <c r="C149" s="62" t="s">
        <v>491</v>
      </c>
      <c r="D149" s="63" t="s">
        <v>487</v>
      </c>
      <c r="E149" s="64">
        <v>15.5716</v>
      </c>
      <c r="F149" s="65">
        <v>21.72</v>
      </c>
      <c r="G149" s="65">
        <v>338.21</v>
      </c>
    </row>
    <row r="150" spans="1:7" ht="38.25" x14ac:dyDescent="0.2">
      <c r="A150" s="62" t="s">
        <v>585</v>
      </c>
      <c r="B150" s="62" t="s">
        <v>71</v>
      </c>
      <c r="C150" s="62" t="s">
        <v>586</v>
      </c>
      <c r="D150" s="63" t="s">
        <v>73</v>
      </c>
      <c r="E150" s="64">
        <v>14.7</v>
      </c>
      <c r="F150" s="65">
        <v>3.32</v>
      </c>
      <c r="G150" s="65">
        <v>48.8</v>
      </c>
    </row>
    <row r="151" spans="1:7" ht="25.5" x14ac:dyDescent="0.2">
      <c r="A151" s="62" t="s">
        <v>587</v>
      </c>
      <c r="B151" s="62" t="s">
        <v>71</v>
      </c>
      <c r="C151" s="62" t="s">
        <v>588</v>
      </c>
      <c r="D151" s="63" t="s">
        <v>93</v>
      </c>
      <c r="E151" s="64">
        <v>1.47</v>
      </c>
      <c r="F151" s="65">
        <v>174.86</v>
      </c>
      <c r="G151" s="65">
        <v>257.04000000000002</v>
      </c>
    </row>
    <row r="152" spans="1:7" ht="25.5" x14ac:dyDescent="0.2">
      <c r="A152" s="62" t="s">
        <v>589</v>
      </c>
      <c r="B152" s="62" t="s">
        <v>71</v>
      </c>
      <c r="C152" s="62" t="s">
        <v>590</v>
      </c>
      <c r="D152" s="63" t="s">
        <v>93</v>
      </c>
      <c r="E152" s="64">
        <v>0.92100000000000004</v>
      </c>
      <c r="F152" s="65">
        <v>714.48</v>
      </c>
      <c r="G152" s="65">
        <v>658.03</v>
      </c>
    </row>
    <row r="153" spans="1:7" ht="25.5" x14ac:dyDescent="0.2">
      <c r="A153" s="62" t="s">
        <v>591</v>
      </c>
      <c r="B153" s="62" t="s">
        <v>71</v>
      </c>
      <c r="C153" s="62" t="s">
        <v>592</v>
      </c>
      <c r="D153" s="63" t="s">
        <v>93</v>
      </c>
      <c r="E153" s="64">
        <v>6.7649999999999997</v>
      </c>
      <c r="F153" s="65">
        <v>502.37</v>
      </c>
      <c r="G153" s="65">
        <v>3398.53</v>
      </c>
    </row>
    <row r="154" spans="1:7" ht="25.5" x14ac:dyDescent="0.2">
      <c r="A154" s="62" t="s">
        <v>231</v>
      </c>
      <c r="B154" s="62" t="s">
        <v>71</v>
      </c>
      <c r="C154" s="62" t="s">
        <v>232</v>
      </c>
      <c r="D154" s="63" t="s">
        <v>93</v>
      </c>
      <c r="E154" s="64">
        <v>6.7649999999999997</v>
      </c>
      <c r="F154" s="65">
        <v>294.82</v>
      </c>
      <c r="G154" s="65">
        <v>1994.45</v>
      </c>
    </row>
    <row r="155" spans="1:7" ht="38.25" x14ac:dyDescent="0.2">
      <c r="A155" s="62" t="s">
        <v>593</v>
      </c>
      <c r="B155" s="62" t="s">
        <v>71</v>
      </c>
      <c r="C155" s="62" t="s">
        <v>594</v>
      </c>
      <c r="D155" s="63" t="s">
        <v>73</v>
      </c>
      <c r="E155" s="64">
        <v>4.05</v>
      </c>
      <c r="F155" s="65">
        <v>128.22999999999999</v>
      </c>
      <c r="G155" s="65">
        <v>519.33000000000004</v>
      </c>
    </row>
    <row r="156" spans="1:7" ht="25.5" x14ac:dyDescent="0.2">
      <c r="A156" s="62" t="s">
        <v>595</v>
      </c>
      <c r="B156" s="62" t="s">
        <v>71</v>
      </c>
      <c r="C156" s="62" t="s">
        <v>596</v>
      </c>
      <c r="D156" s="63" t="s">
        <v>73</v>
      </c>
      <c r="E156" s="64">
        <v>3.2096</v>
      </c>
      <c r="F156" s="65">
        <v>54.78</v>
      </c>
      <c r="G156" s="65">
        <v>175.82</v>
      </c>
    </row>
    <row r="157" spans="1:7" ht="38.25" x14ac:dyDescent="0.2">
      <c r="A157" s="62" t="s">
        <v>597</v>
      </c>
      <c r="B157" s="62" t="s">
        <v>71</v>
      </c>
      <c r="C157" s="62" t="s">
        <v>598</v>
      </c>
      <c r="D157" s="63" t="s">
        <v>73</v>
      </c>
      <c r="E157" s="64">
        <v>12.9316</v>
      </c>
      <c r="F157" s="65">
        <v>93.39</v>
      </c>
      <c r="G157" s="65">
        <v>1207.68</v>
      </c>
    </row>
    <row r="158" spans="1:7" ht="25.5" x14ac:dyDescent="0.2">
      <c r="A158" s="62" t="s">
        <v>601</v>
      </c>
      <c r="B158" s="62" t="s">
        <v>71</v>
      </c>
      <c r="C158" s="62" t="s">
        <v>602</v>
      </c>
      <c r="D158" s="63" t="s">
        <v>252</v>
      </c>
      <c r="E158" s="64">
        <v>62.9</v>
      </c>
      <c r="F158" s="65">
        <v>12.63</v>
      </c>
      <c r="G158" s="65">
        <v>794.42</v>
      </c>
    </row>
    <row r="159" spans="1:7" ht="25.5" x14ac:dyDescent="0.2">
      <c r="A159" s="62" t="s">
        <v>626</v>
      </c>
      <c r="B159" s="62" t="s">
        <v>71</v>
      </c>
      <c r="C159" s="62" t="s">
        <v>627</v>
      </c>
      <c r="D159" s="63" t="s">
        <v>252</v>
      </c>
      <c r="E159" s="64">
        <v>108.5</v>
      </c>
      <c r="F159" s="65">
        <v>11.84</v>
      </c>
      <c r="G159" s="65">
        <v>1284.6400000000001</v>
      </c>
    </row>
    <row r="160" spans="1:7" ht="25.5" x14ac:dyDescent="0.2">
      <c r="A160" s="62" t="s">
        <v>603</v>
      </c>
      <c r="B160" s="62" t="s">
        <v>71</v>
      </c>
      <c r="C160" s="62" t="s">
        <v>604</v>
      </c>
      <c r="D160" s="63" t="s">
        <v>252</v>
      </c>
      <c r="E160" s="64">
        <v>3.2</v>
      </c>
      <c r="F160" s="65">
        <v>10.54</v>
      </c>
      <c r="G160" s="65">
        <v>33.72</v>
      </c>
    </row>
    <row r="161" spans="1:7" ht="25.5" x14ac:dyDescent="0.2">
      <c r="A161" s="62" t="s">
        <v>605</v>
      </c>
      <c r="B161" s="62" t="s">
        <v>71</v>
      </c>
      <c r="C161" s="62" t="s">
        <v>606</v>
      </c>
      <c r="D161" s="63" t="s">
        <v>252</v>
      </c>
      <c r="E161" s="64">
        <v>99.2</v>
      </c>
      <c r="F161" s="65">
        <v>8.83</v>
      </c>
      <c r="G161" s="65">
        <v>875.93</v>
      </c>
    </row>
    <row r="162" spans="1:7" ht="25.5" x14ac:dyDescent="0.2">
      <c r="A162" s="62" t="s">
        <v>607</v>
      </c>
      <c r="B162" s="62" t="s">
        <v>71</v>
      </c>
      <c r="C162" s="62" t="s">
        <v>608</v>
      </c>
      <c r="D162" s="63" t="s">
        <v>252</v>
      </c>
      <c r="E162" s="64">
        <v>136.6</v>
      </c>
      <c r="F162" s="65">
        <v>8.66</v>
      </c>
      <c r="G162" s="65">
        <v>1182.95</v>
      </c>
    </row>
    <row r="163" spans="1:7" x14ac:dyDescent="0.2">
      <c r="A163" s="62" t="s">
        <v>609</v>
      </c>
      <c r="B163" s="62" t="s">
        <v>71</v>
      </c>
      <c r="C163" s="62" t="s">
        <v>610</v>
      </c>
      <c r="D163" s="63" t="s">
        <v>93</v>
      </c>
      <c r="E163" s="64">
        <v>0.107</v>
      </c>
      <c r="F163" s="65">
        <v>1052.07</v>
      </c>
      <c r="G163" s="65">
        <v>112.57</v>
      </c>
    </row>
    <row r="164" spans="1:7" ht="25.5" x14ac:dyDescent="0.2">
      <c r="A164" s="62" t="s">
        <v>611</v>
      </c>
      <c r="B164" s="62" t="s">
        <v>71</v>
      </c>
      <c r="C164" s="62" t="s">
        <v>612</v>
      </c>
      <c r="D164" s="63" t="s">
        <v>93</v>
      </c>
      <c r="E164" s="64">
        <v>0.26100000000000001</v>
      </c>
      <c r="F164" s="65">
        <v>1015.37</v>
      </c>
      <c r="G164" s="65">
        <v>265.01</v>
      </c>
    </row>
    <row r="165" spans="1:7" x14ac:dyDescent="0.2">
      <c r="A165" s="62" t="s">
        <v>613</v>
      </c>
      <c r="B165" s="62" t="s">
        <v>71</v>
      </c>
      <c r="C165" s="62" t="s">
        <v>614</v>
      </c>
      <c r="D165" s="63" t="s">
        <v>252</v>
      </c>
      <c r="E165" s="64">
        <v>50.1</v>
      </c>
      <c r="F165" s="65">
        <v>8.27</v>
      </c>
      <c r="G165" s="65">
        <v>414.32</v>
      </c>
    </row>
    <row r="166" spans="1:7" x14ac:dyDescent="0.2">
      <c r="A166" s="62" t="s">
        <v>615</v>
      </c>
      <c r="B166" s="62" t="s">
        <v>71</v>
      </c>
      <c r="C166" s="62" t="s">
        <v>616</v>
      </c>
      <c r="D166" s="63" t="s">
        <v>252</v>
      </c>
      <c r="E166" s="64">
        <v>35.9</v>
      </c>
      <c r="F166" s="65">
        <v>10.6</v>
      </c>
      <c r="G166" s="65">
        <v>380.54</v>
      </c>
    </row>
    <row r="167" spans="1:7" ht="38.25" x14ac:dyDescent="0.2">
      <c r="A167" s="62" t="s">
        <v>617</v>
      </c>
      <c r="B167" s="62" t="s">
        <v>71</v>
      </c>
      <c r="C167" s="62" t="s">
        <v>618</v>
      </c>
      <c r="D167" s="63" t="s">
        <v>93</v>
      </c>
      <c r="E167" s="64">
        <v>0.25800000000000001</v>
      </c>
      <c r="F167" s="65">
        <v>603.79999999999995</v>
      </c>
      <c r="G167" s="65">
        <v>155.78</v>
      </c>
    </row>
    <row r="168" spans="1:7" ht="38.25" x14ac:dyDescent="0.2">
      <c r="A168" s="62" t="s">
        <v>619</v>
      </c>
      <c r="B168" s="62" t="s">
        <v>71</v>
      </c>
      <c r="C168" s="62" t="s">
        <v>620</v>
      </c>
      <c r="D168" s="63" t="s">
        <v>93</v>
      </c>
      <c r="E168" s="64">
        <v>0.48299999999999998</v>
      </c>
      <c r="F168" s="65">
        <v>709.02</v>
      </c>
      <c r="G168" s="65">
        <v>342.45</v>
      </c>
    </row>
    <row r="169" spans="1:7" x14ac:dyDescent="0.2">
      <c r="A169" s="57" t="s">
        <v>621</v>
      </c>
      <c r="B169" s="57" t="s">
        <v>71</v>
      </c>
      <c r="C169" s="57" t="s">
        <v>622</v>
      </c>
      <c r="D169" s="58" t="s">
        <v>76</v>
      </c>
      <c r="E169" s="59">
        <v>138.94999999999999</v>
      </c>
      <c r="F169" s="60">
        <v>4.7</v>
      </c>
      <c r="G169" s="60">
        <v>653.05999999999995</v>
      </c>
    </row>
    <row r="170" spans="1:7" x14ac:dyDescent="0.2">
      <c r="A170" s="57" t="s">
        <v>623</v>
      </c>
      <c r="B170" s="57" t="s">
        <v>267</v>
      </c>
      <c r="C170" s="57" t="s">
        <v>624</v>
      </c>
      <c r="D170" s="58" t="s">
        <v>625</v>
      </c>
      <c r="E170" s="59">
        <v>44.22</v>
      </c>
      <c r="F170" s="60">
        <v>6.8</v>
      </c>
      <c r="G170" s="60">
        <v>300.69</v>
      </c>
    </row>
    <row r="171" spans="1:7" x14ac:dyDescent="0.2">
      <c r="A171" s="53"/>
      <c r="B171" s="54"/>
      <c r="C171" s="54"/>
      <c r="D171" s="54"/>
      <c r="E171" s="55"/>
      <c r="F171" s="54"/>
      <c r="G171" s="55"/>
    </row>
    <row r="172" spans="1:7" x14ac:dyDescent="0.2">
      <c r="A172" s="56" t="s">
        <v>1</v>
      </c>
      <c r="B172" s="56" t="s">
        <v>2</v>
      </c>
      <c r="C172" s="56" t="s">
        <v>3</v>
      </c>
      <c r="D172" s="56" t="s">
        <v>32</v>
      </c>
      <c r="E172" s="56" t="s">
        <v>4</v>
      </c>
      <c r="F172" s="56" t="s">
        <v>37</v>
      </c>
      <c r="G172" s="56" t="s">
        <v>5</v>
      </c>
    </row>
    <row r="173" spans="1:7" ht="38.25" x14ac:dyDescent="0.2">
      <c r="A173" s="66" t="s">
        <v>227</v>
      </c>
      <c r="B173" s="66" t="s">
        <v>86</v>
      </c>
      <c r="C173" s="66" t="s">
        <v>228</v>
      </c>
      <c r="D173" s="67" t="s">
        <v>76</v>
      </c>
      <c r="E173" s="68">
        <v>1</v>
      </c>
      <c r="F173" s="69">
        <v>22760.75</v>
      </c>
      <c r="G173" s="69">
        <v>22760.75</v>
      </c>
    </row>
    <row r="174" spans="1:7" x14ac:dyDescent="0.2">
      <c r="A174" s="62" t="s">
        <v>490</v>
      </c>
      <c r="B174" s="62" t="s">
        <v>71</v>
      </c>
      <c r="C174" s="62" t="s">
        <v>491</v>
      </c>
      <c r="D174" s="63" t="s">
        <v>487</v>
      </c>
      <c r="E174" s="64">
        <v>14.018000000000001</v>
      </c>
      <c r="F174" s="65">
        <v>21.72</v>
      </c>
      <c r="G174" s="65">
        <v>304.47000000000003</v>
      </c>
    </row>
    <row r="175" spans="1:7" x14ac:dyDescent="0.2">
      <c r="A175" s="62" t="s">
        <v>583</v>
      </c>
      <c r="B175" s="62" t="s">
        <v>71</v>
      </c>
      <c r="C175" s="62" t="s">
        <v>584</v>
      </c>
      <c r="D175" s="63" t="s">
        <v>487</v>
      </c>
      <c r="E175" s="64">
        <v>18.2041</v>
      </c>
      <c r="F175" s="65">
        <v>27.11</v>
      </c>
      <c r="G175" s="65">
        <v>493.51</v>
      </c>
    </row>
    <row r="176" spans="1:7" x14ac:dyDescent="0.2">
      <c r="A176" s="62" t="s">
        <v>609</v>
      </c>
      <c r="B176" s="62" t="s">
        <v>71</v>
      </c>
      <c r="C176" s="62" t="s">
        <v>610</v>
      </c>
      <c r="D176" s="63" t="s">
        <v>93</v>
      </c>
      <c r="E176" s="64">
        <v>9.6000000000000002E-2</v>
      </c>
      <c r="F176" s="65">
        <v>1052.07</v>
      </c>
      <c r="G176" s="65">
        <v>100.99</v>
      </c>
    </row>
    <row r="177" spans="1:7" ht="25.5" x14ac:dyDescent="0.2">
      <c r="A177" s="62" t="s">
        <v>628</v>
      </c>
      <c r="B177" s="62" t="s">
        <v>71</v>
      </c>
      <c r="C177" s="62" t="s">
        <v>629</v>
      </c>
      <c r="D177" s="63" t="s">
        <v>93</v>
      </c>
      <c r="E177" s="64">
        <v>0.107</v>
      </c>
      <c r="F177" s="65">
        <v>495.83</v>
      </c>
      <c r="G177" s="65">
        <v>53.05</v>
      </c>
    </row>
    <row r="178" spans="1:7" ht="38.25" x14ac:dyDescent="0.2">
      <c r="A178" s="62" t="s">
        <v>617</v>
      </c>
      <c r="B178" s="62" t="s">
        <v>71</v>
      </c>
      <c r="C178" s="62" t="s">
        <v>618</v>
      </c>
      <c r="D178" s="63" t="s">
        <v>93</v>
      </c>
      <c r="E178" s="64">
        <v>0.22900000000000001</v>
      </c>
      <c r="F178" s="65">
        <v>603.79999999999995</v>
      </c>
      <c r="G178" s="65">
        <v>138.27000000000001</v>
      </c>
    </row>
    <row r="179" spans="1:7" ht="25.5" x14ac:dyDescent="0.2">
      <c r="A179" s="62" t="s">
        <v>611</v>
      </c>
      <c r="B179" s="62" t="s">
        <v>71</v>
      </c>
      <c r="C179" s="62" t="s">
        <v>612</v>
      </c>
      <c r="D179" s="63" t="s">
        <v>93</v>
      </c>
      <c r="E179" s="64">
        <v>0.309</v>
      </c>
      <c r="F179" s="65">
        <v>1015.37</v>
      </c>
      <c r="G179" s="65">
        <v>313.74</v>
      </c>
    </row>
    <row r="180" spans="1:7" ht="38.25" x14ac:dyDescent="0.2">
      <c r="A180" s="62" t="s">
        <v>619</v>
      </c>
      <c r="B180" s="62" t="s">
        <v>71</v>
      </c>
      <c r="C180" s="62" t="s">
        <v>620</v>
      </c>
      <c r="D180" s="63" t="s">
        <v>93</v>
      </c>
      <c r="E180" s="64">
        <v>0.42699999999999999</v>
      </c>
      <c r="F180" s="65">
        <v>709.02</v>
      </c>
      <c r="G180" s="65">
        <v>302.75</v>
      </c>
    </row>
    <row r="181" spans="1:7" ht="25.5" x14ac:dyDescent="0.2">
      <c r="A181" s="62" t="s">
        <v>589</v>
      </c>
      <c r="B181" s="62" t="s">
        <v>71</v>
      </c>
      <c r="C181" s="62" t="s">
        <v>590</v>
      </c>
      <c r="D181" s="63" t="s">
        <v>93</v>
      </c>
      <c r="E181" s="64">
        <v>1.2350000000000001</v>
      </c>
      <c r="F181" s="65">
        <v>714.48</v>
      </c>
      <c r="G181" s="65">
        <v>882.38</v>
      </c>
    </row>
    <row r="182" spans="1:7" ht="25.5" x14ac:dyDescent="0.2">
      <c r="A182" s="62" t="s">
        <v>587</v>
      </c>
      <c r="B182" s="62" t="s">
        <v>71</v>
      </c>
      <c r="C182" s="62" t="s">
        <v>588</v>
      </c>
      <c r="D182" s="63" t="s">
        <v>93</v>
      </c>
      <c r="E182" s="64">
        <v>1.95</v>
      </c>
      <c r="F182" s="65">
        <v>174.86</v>
      </c>
      <c r="G182" s="65">
        <v>340.97</v>
      </c>
    </row>
    <row r="183" spans="1:7" ht="25.5" x14ac:dyDescent="0.2">
      <c r="A183" s="62" t="s">
        <v>603</v>
      </c>
      <c r="B183" s="62" t="s">
        <v>71</v>
      </c>
      <c r="C183" s="62" t="s">
        <v>604</v>
      </c>
      <c r="D183" s="63" t="s">
        <v>252</v>
      </c>
      <c r="E183" s="64">
        <v>3.2</v>
      </c>
      <c r="F183" s="65">
        <v>10.54</v>
      </c>
      <c r="G183" s="65">
        <v>33.72</v>
      </c>
    </row>
    <row r="184" spans="1:7" ht="38.25" x14ac:dyDescent="0.2">
      <c r="A184" s="62" t="s">
        <v>593</v>
      </c>
      <c r="B184" s="62" t="s">
        <v>71</v>
      </c>
      <c r="C184" s="62" t="s">
        <v>594</v>
      </c>
      <c r="D184" s="63" t="s">
        <v>73</v>
      </c>
      <c r="E184" s="64">
        <v>4.9139999999999997</v>
      </c>
      <c r="F184" s="65">
        <v>128.22999999999999</v>
      </c>
      <c r="G184" s="65">
        <v>630.12</v>
      </c>
    </row>
    <row r="185" spans="1:7" ht="25.5" x14ac:dyDescent="0.2">
      <c r="A185" s="62" t="s">
        <v>595</v>
      </c>
      <c r="B185" s="62" t="s">
        <v>71</v>
      </c>
      <c r="C185" s="62" t="s">
        <v>596</v>
      </c>
      <c r="D185" s="63" t="s">
        <v>73</v>
      </c>
      <c r="E185" s="64">
        <v>5.2514000000000003</v>
      </c>
      <c r="F185" s="65">
        <v>54.78</v>
      </c>
      <c r="G185" s="65">
        <v>287.67</v>
      </c>
    </row>
    <row r="186" spans="1:7" ht="25.5" x14ac:dyDescent="0.2">
      <c r="A186" s="62" t="s">
        <v>591</v>
      </c>
      <c r="B186" s="62" t="s">
        <v>71</v>
      </c>
      <c r="C186" s="62" t="s">
        <v>592</v>
      </c>
      <c r="D186" s="63" t="s">
        <v>93</v>
      </c>
      <c r="E186" s="64">
        <v>9.9589999999999996</v>
      </c>
      <c r="F186" s="65">
        <v>502.37</v>
      </c>
      <c r="G186" s="65">
        <v>5003.1000000000004</v>
      </c>
    </row>
    <row r="187" spans="1:7" ht="25.5" x14ac:dyDescent="0.2">
      <c r="A187" s="62" t="s">
        <v>231</v>
      </c>
      <c r="B187" s="62" t="s">
        <v>71</v>
      </c>
      <c r="C187" s="62" t="s">
        <v>232</v>
      </c>
      <c r="D187" s="63" t="s">
        <v>93</v>
      </c>
      <c r="E187" s="64">
        <v>9.9589999999999996</v>
      </c>
      <c r="F187" s="65">
        <v>294.82</v>
      </c>
      <c r="G187" s="65">
        <v>2936.11</v>
      </c>
    </row>
    <row r="188" spans="1:7" ht="25.5" x14ac:dyDescent="0.2">
      <c r="A188" s="62" t="s">
        <v>605</v>
      </c>
      <c r="B188" s="62" t="s">
        <v>71</v>
      </c>
      <c r="C188" s="62" t="s">
        <v>606</v>
      </c>
      <c r="D188" s="63" t="s">
        <v>252</v>
      </c>
      <c r="E188" s="64">
        <v>13.4</v>
      </c>
      <c r="F188" s="65">
        <v>8.83</v>
      </c>
      <c r="G188" s="65">
        <v>118.32</v>
      </c>
    </row>
    <row r="189" spans="1:7" ht="38.25" x14ac:dyDescent="0.2">
      <c r="A189" s="62" t="s">
        <v>585</v>
      </c>
      <c r="B189" s="62" t="s">
        <v>71</v>
      </c>
      <c r="C189" s="62" t="s">
        <v>586</v>
      </c>
      <c r="D189" s="63" t="s">
        <v>73</v>
      </c>
      <c r="E189" s="64">
        <v>19.5</v>
      </c>
      <c r="F189" s="65">
        <v>3.32</v>
      </c>
      <c r="G189" s="65">
        <v>64.739999999999995</v>
      </c>
    </row>
    <row r="190" spans="1:7" ht="38.25" x14ac:dyDescent="0.2">
      <c r="A190" s="62" t="s">
        <v>597</v>
      </c>
      <c r="B190" s="62" t="s">
        <v>71</v>
      </c>
      <c r="C190" s="62" t="s">
        <v>598</v>
      </c>
      <c r="D190" s="63" t="s">
        <v>73</v>
      </c>
      <c r="E190" s="64">
        <v>31.7392</v>
      </c>
      <c r="F190" s="65">
        <v>93.39</v>
      </c>
      <c r="G190" s="65">
        <v>2964.12</v>
      </c>
    </row>
    <row r="191" spans="1:7" x14ac:dyDescent="0.2">
      <c r="A191" s="62" t="s">
        <v>615</v>
      </c>
      <c r="B191" s="62" t="s">
        <v>71</v>
      </c>
      <c r="C191" s="62" t="s">
        <v>616</v>
      </c>
      <c r="D191" s="63" t="s">
        <v>252</v>
      </c>
      <c r="E191" s="64">
        <v>36.5</v>
      </c>
      <c r="F191" s="65">
        <v>10.6</v>
      </c>
      <c r="G191" s="65">
        <v>386.9</v>
      </c>
    </row>
    <row r="192" spans="1:7" x14ac:dyDescent="0.2">
      <c r="A192" s="62" t="s">
        <v>613</v>
      </c>
      <c r="B192" s="62" t="s">
        <v>71</v>
      </c>
      <c r="C192" s="62" t="s">
        <v>614</v>
      </c>
      <c r="D192" s="63" t="s">
        <v>252</v>
      </c>
      <c r="E192" s="64">
        <v>51.3</v>
      </c>
      <c r="F192" s="65">
        <v>8.27</v>
      </c>
      <c r="G192" s="65">
        <v>424.25</v>
      </c>
    </row>
    <row r="193" spans="1:7" ht="25.5" x14ac:dyDescent="0.2">
      <c r="A193" s="62" t="s">
        <v>601</v>
      </c>
      <c r="B193" s="62" t="s">
        <v>71</v>
      </c>
      <c r="C193" s="62" t="s">
        <v>602</v>
      </c>
      <c r="D193" s="63" t="s">
        <v>252</v>
      </c>
      <c r="E193" s="64">
        <v>87.9</v>
      </c>
      <c r="F193" s="65">
        <v>12.63</v>
      </c>
      <c r="G193" s="65">
        <v>1110.17</v>
      </c>
    </row>
    <row r="194" spans="1:7" ht="25.5" x14ac:dyDescent="0.2">
      <c r="A194" s="62" t="s">
        <v>626</v>
      </c>
      <c r="B194" s="62" t="s">
        <v>71</v>
      </c>
      <c r="C194" s="62" t="s">
        <v>627</v>
      </c>
      <c r="D194" s="63" t="s">
        <v>252</v>
      </c>
      <c r="E194" s="64">
        <v>146</v>
      </c>
      <c r="F194" s="65">
        <v>11.84</v>
      </c>
      <c r="G194" s="65">
        <v>1728.64</v>
      </c>
    </row>
    <row r="195" spans="1:7" ht="25.5" x14ac:dyDescent="0.2">
      <c r="A195" s="62" t="s">
        <v>607</v>
      </c>
      <c r="B195" s="62" t="s">
        <v>71</v>
      </c>
      <c r="C195" s="62" t="s">
        <v>608</v>
      </c>
      <c r="D195" s="63" t="s">
        <v>252</v>
      </c>
      <c r="E195" s="64">
        <v>379.5</v>
      </c>
      <c r="F195" s="65">
        <v>8.66</v>
      </c>
      <c r="G195" s="65">
        <v>3286.47</v>
      </c>
    </row>
    <row r="196" spans="1:7" x14ac:dyDescent="0.2">
      <c r="A196" s="57" t="s">
        <v>621</v>
      </c>
      <c r="B196" s="57" t="s">
        <v>71</v>
      </c>
      <c r="C196" s="57" t="s">
        <v>622</v>
      </c>
      <c r="D196" s="58" t="s">
        <v>76</v>
      </c>
      <c r="E196" s="59">
        <v>126.93</v>
      </c>
      <c r="F196" s="60">
        <v>4.7</v>
      </c>
      <c r="G196" s="60">
        <v>596.57000000000005</v>
      </c>
    </row>
    <row r="197" spans="1:7" x14ac:dyDescent="0.2">
      <c r="A197" s="57" t="s">
        <v>623</v>
      </c>
      <c r="B197" s="57" t="s">
        <v>267</v>
      </c>
      <c r="C197" s="57" t="s">
        <v>624</v>
      </c>
      <c r="D197" s="58" t="s">
        <v>625</v>
      </c>
      <c r="E197" s="59">
        <v>38.195</v>
      </c>
      <c r="F197" s="60">
        <v>6.8</v>
      </c>
      <c r="G197" s="60">
        <v>259.72000000000003</v>
      </c>
    </row>
    <row r="198" spans="1:7" x14ac:dyDescent="0.2">
      <c r="A198" s="53"/>
      <c r="B198" s="54"/>
      <c r="C198" s="54"/>
      <c r="D198" s="54"/>
      <c r="E198" s="55"/>
      <c r="F198" s="54"/>
      <c r="G198" s="55"/>
    </row>
    <row r="199" spans="1:7" x14ac:dyDescent="0.2">
      <c r="A199" s="56" t="s">
        <v>1</v>
      </c>
      <c r="B199" s="56" t="s">
        <v>2</v>
      </c>
      <c r="C199" s="56" t="s">
        <v>3</v>
      </c>
      <c r="D199" s="56" t="s">
        <v>32</v>
      </c>
      <c r="E199" s="56" t="s">
        <v>4</v>
      </c>
      <c r="F199" s="56" t="s">
        <v>37</v>
      </c>
      <c r="G199" s="56" t="s">
        <v>5</v>
      </c>
    </row>
    <row r="200" spans="1:7" ht="38.25" x14ac:dyDescent="0.2">
      <c r="A200" s="66" t="s">
        <v>233</v>
      </c>
      <c r="B200" s="66" t="s">
        <v>86</v>
      </c>
      <c r="C200" s="66" t="s">
        <v>234</v>
      </c>
      <c r="D200" s="67" t="s">
        <v>76</v>
      </c>
      <c r="E200" s="68">
        <v>1</v>
      </c>
      <c r="F200" s="69">
        <v>477.49</v>
      </c>
      <c r="G200" s="69">
        <v>477.49</v>
      </c>
    </row>
    <row r="201" spans="1:7" x14ac:dyDescent="0.2">
      <c r="A201" s="62" t="s">
        <v>490</v>
      </c>
      <c r="B201" s="62" t="s">
        <v>71</v>
      </c>
      <c r="C201" s="62" t="s">
        <v>491</v>
      </c>
      <c r="D201" s="63" t="s">
        <v>487</v>
      </c>
      <c r="E201" s="64">
        <v>2.7846000000000002</v>
      </c>
      <c r="F201" s="65">
        <v>21.72</v>
      </c>
      <c r="G201" s="65">
        <v>60.48</v>
      </c>
    </row>
    <row r="202" spans="1:7" x14ac:dyDescent="0.2">
      <c r="A202" s="62" t="s">
        <v>583</v>
      </c>
      <c r="B202" s="62" t="s">
        <v>71</v>
      </c>
      <c r="C202" s="62" t="s">
        <v>584</v>
      </c>
      <c r="D202" s="63" t="s">
        <v>487</v>
      </c>
      <c r="E202" s="64">
        <v>3.6160999999999999</v>
      </c>
      <c r="F202" s="65">
        <v>27.11</v>
      </c>
      <c r="G202" s="65">
        <v>98.03</v>
      </c>
    </row>
    <row r="203" spans="1:7" x14ac:dyDescent="0.2">
      <c r="A203" s="62" t="s">
        <v>609</v>
      </c>
      <c r="B203" s="62" t="s">
        <v>71</v>
      </c>
      <c r="C203" s="62" t="s">
        <v>610</v>
      </c>
      <c r="D203" s="63" t="s">
        <v>93</v>
      </c>
      <c r="E203" s="64">
        <v>2.3E-2</v>
      </c>
      <c r="F203" s="65">
        <v>1052.07</v>
      </c>
      <c r="G203" s="65">
        <v>24.19</v>
      </c>
    </row>
    <row r="204" spans="1:7" ht="25.5" x14ac:dyDescent="0.2">
      <c r="A204" s="62" t="s">
        <v>628</v>
      </c>
      <c r="B204" s="62" t="s">
        <v>71</v>
      </c>
      <c r="C204" s="62" t="s">
        <v>629</v>
      </c>
      <c r="D204" s="63" t="s">
        <v>93</v>
      </c>
      <c r="E204" s="64">
        <v>2.3E-2</v>
      </c>
      <c r="F204" s="65">
        <v>495.83</v>
      </c>
      <c r="G204" s="65">
        <v>11.4</v>
      </c>
    </row>
    <row r="205" spans="1:7" ht="38.25" x14ac:dyDescent="0.2">
      <c r="A205" s="62" t="s">
        <v>617</v>
      </c>
      <c r="B205" s="62" t="s">
        <v>71</v>
      </c>
      <c r="C205" s="62" t="s">
        <v>618</v>
      </c>
      <c r="D205" s="63" t="s">
        <v>93</v>
      </c>
      <c r="E205" s="64">
        <v>5.0999999999999997E-2</v>
      </c>
      <c r="F205" s="65">
        <v>603.79999999999995</v>
      </c>
      <c r="G205" s="65">
        <v>30.79</v>
      </c>
    </row>
    <row r="206" spans="1:7" ht="38.25" x14ac:dyDescent="0.2">
      <c r="A206" s="62" t="s">
        <v>619</v>
      </c>
      <c r="B206" s="62" t="s">
        <v>71</v>
      </c>
      <c r="C206" s="62" t="s">
        <v>620</v>
      </c>
      <c r="D206" s="63" t="s">
        <v>93</v>
      </c>
      <c r="E206" s="64">
        <v>9.0999999999999998E-2</v>
      </c>
      <c r="F206" s="65">
        <v>709.02</v>
      </c>
      <c r="G206" s="65">
        <v>64.52</v>
      </c>
    </row>
    <row r="207" spans="1:7" x14ac:dyDescent="0.2">
      <c r="A207" s="62" t="s">
        <v>615</v>
      </c>
      <c r="B207" s="62" t="s">
        <v>71</v>
      </c>
      <c r="C207" s="62" t="s">
        <v>616</v>
      </c>
      <c r="D207" s="63" t="s">
        <v>252</v>
      </c>
      <c r="E207" s="64">
        <v>3.2</v>
      </c>
      <c r="F207" s="65">
        <v>10.6</v>
      </c>
      <c r="G207" s="65">
        <v>33.92</v>
      </c>
    </row>
    <row r="208" spans="1:7" x14ac:dyDescent="0.2">
      <c r="A208" s="57" t="s">
        <v>621</v>
      </c>
      <c r="B208" s="57" t="s">
        <v>71</v>
      </c>
      <c r="C208" s="57" t="s">
        <v>622</v>
      </c>
      <c r="D208" s="58" t="s">
        <v>76</v>
      </c>
      <c r="E208" s="59">
        <v>32.799999999999997</v>
      </c>
      <c r="F208" s="60">
        <v>4.7</v>
      </c>
      <c r="G208" s="60">
        <v>154.16</v>
      </c>
    </row>
    <row r="209" spans="1:7" x14ac:dyDescent="0.2">
      <c r="A209" s="53"/>
      <c r="B209" s="54"/>
      <c r="C209" s="54"/>
      <c r="D209" s="54"/>
      <c r="E209" s="55"/>
      <c r="F209" s="54"/>
      <c r="G209" s="55"/>
    </row>
    <row r="210" spans="1:7" x14ac:dyDescent="0.2">
      <c r="A210" s="56" t="s">
        <v>1</v>
      </c>
      <c r="B210" s="56" t="s">
        <v>2</v>
      </c>
      <c r="C210" s="56" t="s">
        <v>3</v>
      </c>
      <c r="D210" s="56" t="s">
        <v>32</v>
      </c>
      <c r="E210" s="56" t="s">
        <v>4</v>
      </c>
      <c r="F210" s="56" t="s">
        <v>37</v>
      </c>
      <c r="G210" s="56" t="s">
        <v>5</v>
      </c>
    </row>
    <row r="211" spans="1:7" ht="38.25" x14ac:dyDescent="0.2">
      <c r="A211" s="66" t="s">
        <v>235</v>
      </c>
      <c r="B211" s="66" t="s">
        <v>86</v>
      </c>
      <c r="C211" s="66" t="s">
        <v>236</v>
      </c>
      <c r="D211" s="67" t="s">
        <v>76</v>
      </c>
      <c r="E211" s="68">
        <v>1</v>
      </c>
      <c r="F211" s="69">
        <v>586.84</v>
      </c>
      <c r="G211" s="69">
        <v>586.84</v>
      </c>
    </row>
    <row r="212" spans="1:7" x14ac:dyDescent="0.2">
      <c r="A212" s="62" t="s">
        <v>490</v>
      </c>
      <c r="B212" s="62" t="s">
        <v>71</v>
      </c>
      <c r="C212" s="62" t="s">
        <v>491</v>
      </c>
      <c r="D212" s="63" t="s">
        <v>487</v>
      </c>
      <c r="E212" s="64">
        <v>3.4807000000000001</v>
      </c>
      <c r="F212" s="65">
        <v>21.72</v>
      </c>
      <c r="G212" s="65">
        <v>75.599999999999994</v>
      </c>
    </row>
    <row r="213" spans="1:7" x14ac:dyDescent="0.2">
      <c r="A213" s="62" t="s">
        <v>583</v>
      </c>
      <c r="B213" s="62" t="s">
        <v>71</v>
      </c>
      <c r="C213" s="62" t="s">
        <v>584</v>
      </c>
      <c r="D213" s="63" t="s">
        <v>487</v>
      </c>
      <c r="E213" s="64">
        <v>4.5202</v>
      </c>
      <c r="F213" s="65">
        <v>27.11</v>
      </c>
      <c r="G213" s="65">
        <v>122.54</v>
      </c>
    </row>
    <row r="214" spans="1:7" x14ac:dyDescent="0.2">
      <c r="A214" s="62" t="s">
        <v>609</v>
      </c>
      <c r="B214" s="62" t="s">
        <v>71</v>
      </c>
      <c r="C214" s="62" t="s">
        <v>610</v>
      </c>
      <c r="D214" s="63" t="s">
        <v>93</v>
      </c>
      <c r="E214" s="64">
        <v>2.9000000000000001E-2</v>
      </c>
      <c r="F214" s="65">
        <v>1052.07</v>
      </c>
      <c r="G214" s="65">
        <v>30.51</v>
      </c>
    </row>
    <row r="215" spans="1:7" ht="25.5" x14ac:dyDescent="0.2">
      <c r="A215" s="62" t="s">
        <v>628</v>
      </c>
      <c r="B215" s="62" t="s">
        <v>71</v>
      </c>
      <c r="C215" s="62" t="s">
        <v>629</v>
      </c>
      <c r="D215" s="63" t="s">
        <v>93</v>
      </c>
      <c r="E215" s="64">
        <v>2.3E-2</v>
      </c>
      <c r="F215" s="65">
        <v>495.83</v>
      </c>
      <c r="G215" s="65">
        <v>11.4</v>
      </c>
    </row>
    <row r="216" spans="1:7" ht="38.25" x14ac:dyDescent="0.2">
      <c r="A216" s="62" t="s">
        <v>617</v>
      </c>
      <c r="B216" s="62" t="s">
        <v>71</v>
      </c>
      <c r="C216" s="62" t="s">
        <v>618</v>
      </c>
      <c r="D216" s="63" t="s">
        <v>93</v>
      </c>
      <c r="E216" s="64">
        <v>6.4000000000000001E-2</v>
      </c>
      <c r="F216" s="65">
        <v>603.79999999999995</v>
      </c>
      <c r="G216" s="65">
        <v>38.64</v>
      </c>
    </row>
    <row r="217" spans="1:7" ht="38.25" x14ac:dyDescent="0.2">
      <c r="A217" s="62" t="s">
        <v>619</v>
      </c>
      <c r="B217" s="62" t="s">
        <v>71</v>
      </c>
      <c r="C217" s="62" t="s">
        <v>620</v>
      </c>
      <c r="D217" s="63" t="s">
        <v>93</v>
      </c>
      <c r="E217" s="64">
        <v>0.115</v>
      </c>
      <c r="F217" s="65">
        <v>709.02</v>
      </c>
      <c r="G217" s="65">
        <v>81.53</v>
      </c>
    </row>
    <row r="218" spans="1:7" x14ac:dyDescent="0.2">
      <c r="A218" s="62" t="s">
        <v>615</v>
      </c>
      <c r="B218" s="62" t="s">
        <v>71</v>
      </c>
      <c r="C218" s="62" t="s">
        <v>616</v>
      </c>
      <c r="D218" s="63" t="s">
        <v>252</v>
      </c>
      <c r="E218" s="64">
        <v>3.2</v>
      </c>
      <c r="F218" s="65">
        <v>10.6</v>
      </c>
      <c r="G218" s="65">
        <v>33.92</v>
      </c>
    </row>
    <row r="219" spans="1:7" x14ac:dyDescent="0.2">
      <c r="A219" s="57" t="s">
        <v>621</v>
      </c>
      <c r="B219" s="57" t="s">
        <v>71</v>
      </c>
      <c r="C219" s="57" t="s">
        <v>622</v>
      </c>
      <c r="D219" s="58" t="s">
        <v>76</v>
      </c>
      <c r="E219" s="59">
        <v>41</v>
      </c>
      <c r="F219" s="60">
        <v>4.7</v>
      </c>
      <c r="G219" s="60">
        <v>192.7</v>
      </c>
    </row>
    <row r="220" spans="1:7" x14ac:dyDescent="0.2">
      <c r="A220" s="53"/>
      <c r="B220" s="54"/>
      <c r="C220" s="54"/>
      <c r="D220" s="54"/>
      <c r="E220" s="55"/>
      <c r="F220" s="54"/>
      <c r="G220" s="55"/>
    </row>
    <row r="221" spans="1:7" x14ac:dyDescent="0.2">
      <c r="A221" s="56" t="s">
        <v>1</v>
      </c>
      <c r="B221" s="56" t="s">
        <v>2</v>
      </c>
      <c r="C221" s="56" t="s">
        <v>3</v>
      </c>
      <c r="D221" s="56" t="s">
        <v>32</v>
      </c>
      <c r="E221" s="56" t="s">
        <v>4</v>
      </c>
      <c r="F221" s="56" t="s">
        <v>37</v>
      </c>
      <c r="G221" s="56" t="s">
        <v>5</v>
      </c>
    </row>
    <row r="222" spans="1:7" ht="51" x14ac:dyDescent="0.2">
      <c r="A222" s="66" t="s">
        <v>239</v>
      </c>
      <c r="B222" s="66" t="s">
        <v>86</v>
      </c>
      <c r="C222" s="66" t="s">
        <v>240</v>
      </c>
      <c r="D222" s="67" t="s">
        <v>76</v>
      </c>
      <c r="E222" s="68">
        <v>1</v>
      </c>
      <c r="F222" s="69">
        <v>878.9</v>
      </c>
      <c r="G222" s="69">
        <v>878.9</v>
      </c>
    </row>
    <row r="223" spans="1:7" ht="51" x14ac:dyDescent="0.2">
      <c r="A223" s="62" t="s">
        <v>556</v>
      </c>
      <c r="B223" s="62" t="s">
        <v>71</v>
      </c>
      <c r="C223" s="62" t="s">
        <v>557</v>
      </c>
      <c r="D223" s="63" t="s">
        <v>541</v>
      </c>
      <c r="E223" s="64">
        <v>0.01</v>
      </c>
      <c r="F223" s="65">
        <v>213.31</v>
      </c>
      <c r="G223" s="65">
        <v>2.13</v>
      </c>
    </row>
    <row r="224" spans="1:7" x14ac:dyDescent="0.2">
      <c r="A224" s="62" t="s">
        <v>583</v>
      </c>
      <c r="B224" s="62" t="s">
        <v>71</v>
      </c>
      <c r="C224" s="62" t="s">
        <v>584</v>
      </c>
      <c r="D224" s="63" t="s">
        <v>487</v>
      </c>
      <c r="E224" s="64">
        <v>2</v>
      </c>
      <c r="F224" s="65">
        <v>27.11</v>
      </c>
      <c r="G224" s="65">
        <v>54.22</v>
      </c>
    </row>
    <row r="225" spans="1:7" x14ac:dyDescent="0.2">
      <c r="A225" s="62" t="s">
        <v>490</v>
      </c>
      <c r="B225" s="62" t="s">
        <v>71</v>
      </c>
      <c r="C225" s="62" t="s">
        <v>491</v>
      </c>
      <c r="D225" s="63" t="s">
        <v>487</v>
      </c>
      <c r="E225" s="64">
        <v>2.1749999999999998</v>
      </c>
      <c r="F225" s="65">
        <v>21.72</v>
      </c>
      <c r="G225" s="65">
        <v>47.24</v>
      </c>
    </row>
    <row r="226" spans="1:7" ht="25.5" x14ac:dyDescent="0.2">
      <c r="A226" s="62" t="s">
        <v>229</v>
      </c>
      <c r="B226" s="62" t="s">
        <v>71</v>
      </c>
      <c r="C226" s="62" t="s">
        <v>230</v>
      </c>
      <c r="D226" s="63" t="s">
        <v>93</v>
      </c>
      <c r="E226" s="64">
        <v>0.123</v>
      </c>
      <c r="F226" s="65">
        <v>487.49</v>
      </c>
      <c r="G226" s="65">
        <v>59.96</v>
      </c>
    </row>
    <row r="227" spans="1:7" x14ac:dyDescent="0.2">
      <c r="A227" s="62" t="s">
        <v>173</v>
      </c>
      <c r="B227" s="62" t="s">
        <v>71</v>
      </c>
      <c r="C227" s="62" t="s">
        <v>174</v>
      </c>
      <c r="D227" s="63" t="s">
        <v>93</v>
      </c>
      <c r="E227" s="64">
        <v>0.2</v>
      </c>
      <c r="F227" s="65">
        <v>85.91</v>
      </c>
      <c r="G227" s="65">
        <v>17.18</v>
      </c>
    </row>
    <row r="228" spans="1:7" ht="25.5" x14ac:dyDescent="0.2">
      <c r="A228" s="62" t="s">
        <v>630</v>
      </c>
      <c r="B228" s="62" t="s">
        <v>71</v>
      </c>
      <c r="C228" s="62" t="s">
        <v>631</v>
      </c>
      <c r="D228" s="63" t="s">
        <v>93</v>
      </c>
      <c r="E228" s="64">
        <v>5.0000000000000001E-3</v>
      </c>
      <c r="F228" s="65">
        <v>486.77</v>
      </c>
      <c r="G228" s="65">
        <v>2.4300000000000002</v>
      </c>
    </row>
    <row r="229" spans="1:7" ht="38.25" x14ac:dyDescent="0.2">
      <c r="A229" s="62" t="s">
        <v>125</v>
      </c>
      <c r="B229" s="62" t="s">
        <v>86</v>
      </c>
      <c r="C229" s="62" t="s">
        <v>126</v>
      </c>
      <c r="D229" s="63" t="s">
        <v>103</v>
      </c>
      <c r="E229" s="64">
        <v>4</v>
      </c>
      <c r="F229" s="65">
        <v>3.13</v>
      </c>
      <c r="G229" s="65">
        <v>12.52</v>
      </c>
    </row>
    <row r="230" spans="1:7" ht="38.25" x14ac:dyDescent="0.2">
      <c r="A230" s="62" t="s">
        <v>129</v>
      </c>
      <c r="B230" s="62" t="s">
        <v>71</v>
      </c>
      <c r="C230" s="62" t="s">
        <v>130</v>
      </c>
      <c r="D230" s="63" t="s">
        <v>93</v>
      </c>
      <c r="E230" s="64">
        <v>0.25</v>
      </c>
      <c r="F230" s="65">
        <v>8.9</v>
      </c>
      <c r="G230" s="65">
        <v>2.2200000000000002</v>
      </c>
    </row>
    <row r="231" spans="1:7" ht="25.5" x14ac:dyDescent="0.2">
      <c r="A231" s="62" t="s">
        <v>231</v>
      </c>
      <c r="B231" s="62" t="s">
        <v>71</v>
      </c>
      <c r="C231" s="62" t="s">
        <v>232</v>
      </c>
      <c r="D231" s="63" t="s">
        <v>93</v>
      </c>
      <c r="E231" s="64">
        <v>0.123</v>
      </c>
      <c r="F231" s="65">
        <v>294.82</v>
      </c>
      <c r="G231" s="65">
        <v>36.26</v>
      </c>
    </row>
    <row r="232" spans="1:7" ht="25.5" x14ac:dyDescent="0.2">
      <c r="A232" s="57" t="s">
        <v>632</v>
      </c>
      <c r="B232" s="57" t="s">
        <v>78</v>
      </c>
      <c r="C232" s="57" t="s">
        <v>633</v>
      </c>
      <c r="D232" s="58" t="s">
        <v>76</v>
      </c>
      <c r="E232" s="59">
        <v>1</v>
      </c>
      <c r="F232" s="60">
        <v>644.74</v>
      </c>
      <c r="G232" s="60">
        <v>644.74</v>
      </c>
    </row>
    <row r="233" spans="1:7" x14ac:dyDescent="0.2">
      <c r="A233" s="53"/>
      <c r="B233" s="54"/>
      <c r="C233" s="54"/>
      <c r="D233" s="54"/>
      <c r="E233" s="55"/>
      <c r="F233" s="54"/>
      <c r="G233" s="55"/>
    </row>
    <row r="234" spans="1:7" x14ac:dyDescent="0.2">
      <c r="A234" s="56" t="s">
        <v>1</v>
      </c>
      <c r="B234" s="56" t="s">
        <v>2</v>
      </c>
      <c r="C234" s="56" t="s">
        <v>3</v>
      </c>
      <c r="D234" s="56" t="s">
        <v>32</v>
      </c>
      <c r="E234" s="56" t="s">
        <v>4</v>
      </c>
      <c r="F234" s="56" t="s">
        <v>37</v>
      </c>
      <c r="G234" s="56" t="s">
        <v>5</v>
      </c>
    </row>
    <row r="235" spans="1:7" ht="51" x14ac:dyDescent="0.2">
      <c r="A235" s="66" t="s">
        <v>241</v>
      </c>
      <c r="B235" s="66" t="s">
        <v>86</v>
      </c>
      <c r="C235" s="66" t="s">
        <v>242</v>
      </c>
      <c r="D235" s="67" t="s">
        <v>76</v>
      </c>
      <c r="E235" s="68">
        <v>1</v>
      </c>
      <c r="F235" s="69">
        <v>1711.88</v>
      </c>
      <c r="G235" s="69">
        <v>1711.88</v>
      </c>
    </row>
    <row r="236" spans="1:7" ht="38.25" x14ac:dyDescent="0.2">
      <c r="A236" s="62" t="s">
        <v>634</v>
      </c>
      <c r="B236" s="62" t="s">
        <v>71</v>
      </c>
      <c r="C236" s="62" t="s">
        <v>635</v>
      </c>
      <c r="D236" s="63" t="s">
        <v>541</v>
      </c>
      <c r="E236" s="64">
        <v>0.1</v>
      </c>
      <c r="F236" s="65">
        <v>272.27</v>
      </c>
      <c r="G236" s="65">
        <v>27.22</v>
      </c>
    </row>
    <row r="237" spans="1:7" x14ac:dyDescent="0.2">
      <c r="A237" s="62" t="s">
        <v>173</v>
      </c>
      <c r="B237" s="62" t="s">
        <v>71</v>
      </c>
      <c r="C237" s="62" t="s">
        <v>174</v>
      </c>
      <c r="D237" s="63" t="s">
        <v>93</v>
      </c>
      <c r="E237" s="64">
        <v>0.95</v>
      </c>
      <c r="F237" s="65">
        <v>85.91</v>
      </c>
      <c r="G237" s="65">
        <v>81.61</v>
      </c>
    </row>
    <row r="238" spans="1:7" ht="38.25" x14ac:dyDescent="0.2">
      <c r="A238" s="62" t="s">
        <v>636</v>
      </c>
      <c r="B238" s="62" t="s">
        <v>71</v>
      </c>
      <c r="C238" s="62" t="s">
        <v>637</v>
      </c>
      <c r="D238" s="63" t="s">
        <v>73</v>
      </c>
      <c r="E238" s="64">
        <v>3.62</v>
      </c>
      <c r="F238" s="65">
        <v>67.260000000000005</v>
      </c>
      <c r="G238" s="65">
        <v>243.48</v>
      </c>
    </row>
    <row r="239" spans="1:7" ht="38.25" x14ac:dyDescent="0.2">
      <c r="A239" s="62" t="s">
        <v>638</v>
      </c>
      <c r="B239" s="62" t="s">
        <v>71</v>
      </c>
      <c r="C239" s="62" t="s">
        <v>639</v>
      </c>
      <c r="D239" s="63" t="s">
        <v>252</v>
      </c>
      <c r="E239" s="64">
        <v>0.92</v>
      </c>
      <c r="F239" s="65">
        <v>16.579999999999998</v>
      </c>
      <c r="G239" s="65">
        <v>15.25</v>
      </c>
    </row>
    <row r="240" spans="1:7" ht="38.25" x14ac:dyDescent="0.2">
      <c r="A240" s="62" t="s">
        <v>640</v>
      </c>
      <c r="B240" s="62" t="s">
        <v>71</v>
      </c>
      <c r="C240" s="62" t="s">
        <v>641</v>
      </c>
      <c r="D240" s="63" t="s">
        <v>252</v>
      </c>
      <c r="E240" s="64">
        <v>4.5</v>
      </c>
      <c r="F240" s="65">
        <v>13.71</v>
      </c>
      <c r="G240" s="65">
        <v>61.69</v>
      </c>
    </row>
    <row r="241" spans="1:7" ht="25.5" x14ac:dyDescent="0.2">
      <c r="A241" s="62" t="s">
        <v>229</v>
      </c>
      <c r="B241" s="62" t="s">
        <v>71</v>
      </c>
      <c r="C241" s="62" t="s">
        <v>230</v>
      </c>
      <c r="D241" s="63" t="s">
        <v>93</v>
      </c>
      <c r="E241" s="64">
        <v>0.72899999999999998</v>
      </c>
      <c r="F241" s="65">
        <v>487.49</v>
      </c>
      <c r="G241" s="65">
        <v>355.38</v>
      </c>
    </row>
    <row r="242" spans="1:7" ht="38.25" x14ac:dyDescent="0.2">
      <c r="A242" s="62" t="s">
        <v>125</v>
      </c>
      <c r="B242" s="62" t="s">
        <v>86</v>
      </c>
      <c r="C242" s="62" t="s">
        <v>126</v>
      </c>
      <c r="D242" s="63" t="s">
        <v>103</v>
      </c>
      <c r="E242" s="64">
        <v>3.31</v>
      </c>
      <c r="F242" s="65">
        <v>3.13</v>
      </c>
      <c r="G242" s="65">
        <v>10.36</v>
      </c>
    </row>
    <row r="243" spans="1:7" ht="38.25" x14ac:dyDescent="0.2">
      <c r="A243" s="62" t="s">
        <v>585</v>
      </c>
      <c r="B243" s="62" t="s">
        <v>71</v>
      </c>
      <c r="C243" s="62" t="s">
        <v>586</v>
      </c>
      <c r="D243" s="63" t="s">
        <v>73</v>
      </c>
      <c r="E243" s="64">
        <v>2.06</v>
      </c>
      <c r="F243" s="65">
        <v>3.32</v>
      </c>
      <c r="G243" s="65">
        <v>6.83</v>
      </c>
    </row>
    <row r="244" spans="1:7" ht="38.25" x14ac:dyDescent="0.2">
      <c r="A244" s="62" t="s">
        <v>129</v>
      </c>
      <c r="B244" s="62" t="s">
        <v>71</v>
      </c>
      <c r="C244" s="62" t="s">
        <v>130</v>
      </c>
      <c r="D244" s="63" t="s">
        <v>93</v>
      </c>
      <c r="E244" s="64">
        <v>1.1875</v>
      </c>
      <c r="F244" s="65">
        <v>8.9</v>
      </c>
      <c r="G244" s="65">
        <v>10.56</v>
      </c>
    </row>
    <row r="245" spans="1:7" ht="25.5" x14ac:dyDescent="0.2">
      <c r="A245" s="62" t="s">
        <v>231</v>
      </c>
      <c r="B245" s="62" t="s">
        <v>71</v>
      </c>
      <c r="C245" s="62" t="s">
        <v>232</v>
      </c>
      <c r="D245" s="63" t="s">
        <v>93</v>
      </c>
      <c r="E245" s="64">
        <v>0.72899999999999998</v>
      </c>
      <c r="F245" s="65">
        <v>294.82</v>
      </c>
      <c r="G245" s="65">
        <v>214.92</v>
      </c>
    </row>
    <row r="246" spans="1:7" ht="25.5" x14ac:dyDescent="0.2">
      <c r="A246" s="57" t="s">
        <v>642</v>
      </c>
      <c r="B246" s="57" t="s">
        <v>267</v>
      </c>
      <c r="C246" s="57" t="s">
        <v>643</v>
      </c>
      <c r="D246" s="58" t="s">
        <v>76</v>
      </c>
      <c r="E246" s="59">
        <v>1</v>
      </c>
      <c r="F246" s="60">
        <v>684.58</v>
      </c>
      <c r="G246" s="60">
        <v>684.58</v>
      </c>
    </row>
    <row r="247" spans="1:7" x14ac:dyDescent="0.2">
      <c r="A247" s="53"/>
      <c r="B247" s="54"/>
      <c r="C247" s="54"/>
      <c r="D247" s="54"/>
      <c r="E247" s="55"/>
      <c r="F247" s="54"/>
      <c r="G247" s="55"/>
    </row>
    <row r="248" spans="1:7" x14ac:dyDescent="0.2">
      <c r="A248" s="56" t="s">
        <v>1</v>
      </c>
      <c r="B248" s="56" t="s">
        <v>2</v>
      </c>
      <c r="C248" s="56" t="s">
        <v>3</v>
      </c>
      <c r="D248" s="56" t="s">
        <v>32</v>
      </c>
      <c r="E248" s="56" t="s">
        <v>4</v>
      </c>
      <c r="F248" s="56" t="s">
        <v>37</v>
      </c>
      <c r="G248" s="56" t="s">
        <v>5</v>
      </c>
    </row>
    <row r="249" spans="1:7" ht="51" x14ac:dyDescent="0.2">
      <c r="A249" s="66" t="s">
        <v>243</v>
      </c>
      <c r="B249" s="66" t="s">
        <v>86</v>
      </c>
      <c r="C249" s="66" t="s">
        <v>244</v>
      </c>
      <c r="D249" s="67" t="s">
        <v>76</v>
      </c>
      <c r="E249" s="68">
        <v>1</v>
      </c>
      <c r="F249" s="69">
        <v>4665.46</v>
      </c>
      <c r="G249" s="69">
        <v>4665.46</v>
      </c>
    </row>
    <row r="250" spans="1:7" ht="38.25" x14ac:dyDescent="0.2">
      <c r="A250" s="62" t="s">
        <v>634</v>
      </c>
      <c r="B250" s="62" t="s">
        <v>71</v>
      </c>
      <c r="C250" s="62" t="s">
        <v>635</v>
      </c>
      <c r="D250" s="63" t="s">
        <v>541</v>
      </c>
      <c r="E250" s="64">
        <v>0.1</v>
      </c>
      <c r="F250" s="65">
        <v>272.27</v>
      </c>
      <c r="G250" s="65">
        <v>27.22</v>
      </c>
    </row>
    <row r="251" spans="1:7" x14ac:dyDescent="0.2">
      <c r="A251" s="62" t="s">
        <v>173</v>
      </c>
      <c r="B251" s="62" t="s">
        <v>71</v>
      </c>
      <c r="C251" s="62" t="s">
        <v>174</v>
      </c>
      <c r="D251" s="63" t="s">
        <v>93</v>
      </c>
      <c r="E251" s="64">
        <v>2.86</v>
      </c>
      <c r="F251" s="65">
        <v>85.91</v>
      </c>
      <c r="G251" s="65">
        <v>245.7</v>
      </c>
    </row>
    <row r="252" spans="1:7" ht="38.25" x14ac:dyDescent="0.2">
      <c r="A252" s="62" t="s">
        <v>636</v>
      </c>
      <c r="B252" s="62" t="s">
        <v>71</v>
      </c>
      <c r="C252" s="62" t="s">
        <v>637</v>
      </c>
      <c r="D252" s="63" t="s">
        <v>73</v>
      </c>
      <c r="E252" s="64">
        <v>9.1</v>
      </c>
      <c r="F252" s="65">
        <v>67.260000000000005</v>
      </c>
      <c r="G252" s="65">
        <v>612.05999999999995</v>
      </c>
    </row>
    <row r="253" spans="1:7" ht="38.25" x14ac:dyDescent="0.2">
      <c r="A253" s="62" t="s">
        <v>638</v>
      </c>
      <c r="B253" s="62" t="s">
        <v>71</v>
      </c>
      <c r="C253" s="62" t="s">
        <v>639</v>
      </c>
      <c r="D253" s="63" t="s">
        <v>252</v>
      </c>
      <c r="E253" s="64">
        <v>4.2300000000000004</v>
      </c>
      <c r="F253" s="65">
        <v>16.579999999999998</v>
      </c>
      <c r="G253" s="65">
        <v>70.13</v>
      </c>
    </row>
    <row r="254" spans="1:7" ht="38.25" x14ac:dyDescent="0.2">
      <c r="A254" s="62" t="s">
        <v>640</v>
      </c>
      <c r="B254" s="62" t="s">
        <v>71</v>
      </c>
      <c r="C254" s="62" t="s">
        <v>641</v>
      </c>
      <c r="D254" s="63" t="s">
        <v>252</v>
      </c>
      <c r="E254" s="64">
        <v>12.68</v>
      </c>
      <c r="F254" s="65">
        <v>13.71</v>
      </c>
      <c r="G254" s="65">
        <v>173.84</v>
      </c>
    </row>
    <row r="255" spans="1:7" ht="25.5" x14ac:dyDescent="0.2">
      <c r="A255" s="62" t="s">
        <v>229</v>
      </c>
      <c r="B255" s="62" t="s">
        <v>71</v>
      </c>
      <c r="C255" s="62" t="s">
        <v>230</v>
      </c>
      <c r="D255" s="63" t="s">
        <v>93</v>
      </c>
      <c r="E255" s="64">
        <v>1.8149999999999999</v>
      </c>
      <c r="F255" s="65">
        <v>487.49</v>
      </c>
      <c r="G255" s="65">
        <v>884.79</v>
      </c>
    </row>
    <row r="256" spans="1:7" ht="38.25" x14ac:dyDescent="0.2">
      <c r="A256" s="62" t="s">
        <v>125</v>
      </c>
      <c r="B256" s="62" t="s">
        <v>86</v>
      </c>
      <c r="C256" s="62" t="s">
        <v>126</v>
      </c>
      <c r="D256" s="63" t="s">
        <v>103</v>
      </c>
      <c r="E256" s="64">
        <v>5.71</v>
      </c>
      <c r="F256" s="65">
        <v>3.13</v>
      </c>
      <c r="G256" s="65">
        <v>17.87</v>
      </c>
    </row>
    <row r="257" spans="1:7" ht="38.25" x14ac:dyDescent="0.2">
      <c r="A257" s="62" t="s">
        <v>585</v>
      </c>
      <c r="B257" s="62" t="s">
        <v>71</v>
      </c>
      <c r="C257" s="62" t="s">
        <v>586</v>
      </c>
      <c r="D257" s="63" t="s">
        <v>73</v>
      </c>
      <c r="E257" s="64">
        <v>3.98</v>
      </c>
      <c r="F257" s="65">
        <v>3.32</v>
      </c>
      <c r="G257" s="65">
        <v>13.21</v>
      </c>
    </row>
    <row r="258" spans="1:7" ht="38.25" x14ac:dyDescent="0.2">
      <c r="A258" s="62" t="s">
        <v>129</v>
      </c>
      <c r="B258" s="62" t="s">
        <v>71</v>
      </c>
      <c r="C258" s="62" t="s">
        <v>130</v>
      </c>
      <c r="D258" s="63" t="s">
        <v>93</v>
      </c>
      <c r="E258" s="64">
        <v>3.5750000000000002</v>
      </c>
      <c r="F258" s="65">
        <v>8.9</v>
      </c>
      <c r="G258" s="65">
        <v>31.81</v>
      </c>
    </row>
    <row r="259" spans="1:7" ht="25.5" x14ac:dyDescent="0.2">
      <c r="A259" s="62" t="s">
        <v>231</v>
      </c>
      <c r="B259" s="62" t="s">
        <v>71</v>
      </c>
      <c r="C259" s="62" t="s">
        <v>232</v>
      </c>
      <c r="D259" s="63" t="s">
        <v>93</v>
      </c>
      <c r="E259" s="64">
        <v>1.8149999999999999</v>
      </c>
      <c r="F259" s="65">
        <v>294.82</v>
      </c>
      <c r="G259" s="65">
        <v>535.09</v>
      </c>
    </row>
    <row r="260" spans="1:7" ht="25.5" x14ac:dyDescent="0.2">
      <c r="A260" s="57" t="s">
        <v>642</v>
      </c>
      <c r="B260" s="57" t="s">
        <v>267</v>
      </c>
      <c r="C260" s="57" t="s">
        <v>643</v>
      </c>
      <c r="D260" s="58" t="s">
        <v>76</v>
      </c>
      <c r="E260" s="59">
        <v>3</v>
      </c>
      <c r="F260" s="60">
        <v>684.58</v>
      </c>
      <c r="G260" s="60">
        <v>2053.7399999999998</v>
      </c>
    </row>
    <row r="261" spans="1:7" x14ac:dyDescent="0.2">
      <c r="A261" s="53"/>
      <c r="B261" s="54"/>
      <c r="C261" s="54"/>
      <c r="D261" s="54"/>
      <c r="E261" s="55"/>
      <c r="F261" s="54"/>
      <c r="G261" s="55"/>
    </row>
    <row r="262" spans="1:7" x14ac:dyDescent="0.2">
      <c r="A262" s="56" t="s">
        <v>1</v>
      </c>
      <c r="B262" s="56" t="s">
        <v>2</v>
      </c>
      <c r="C262" s="56" t="s">
        <v>3</v>
      </c>
      <c r="D262" s="56" t="s">
        <v>32</v>
      </c>
      <c r="E262" s="56" t="s">
        <v>4</v>
      </c>
      <c r="F262" s="56" t="s">
        <v>37</v>
      </c>
      <c r="G262" s="56" t="s">
        <v>5</v>
      </c>
    </row>
    <row r="263" spans="1:7" ht="25.5" x14ac:dyDescent="0.2">
      <c r="A263" s="66" t="s">
        <v>264</v>
      </c>
      <c r="B263" s="66" t="s">
        <v>86</v>
      </c>
      <c r="C263" s="66" t="s">
        <v>265</v>
      </c>
      <c r="D263" s="67" t="s">
        <v>122</v>
      </c>
      <c r="E263" s="68">
        <v>1</v>
      </c>
      <c r="F263" s="69">
        <v>13.97</v>
      </c>
      <c r="G263" s="69">
        <v>13.97</v>
      </c>
    </row>
    <row r="264" spans="1:7" ht="38.25" x14ac:dyDescent="0.2">
      <c r="A264" s="62" t="s">
        <v>644</v>
      </c>
      <c r="B264" s="62" t="s">
        <v>71</v>
      </c>
      <c r="C264" s="62" t="s">
        <v>645</v>
      </c>
      <c r="D264" s="63" t="s">
        <v>541</v>
      </c>
      <c r="E264" s="64">
        <v>8.9999999999999993E-3</v>
      </c>
      <c r="F264" s="65">
        <v>160.05000000000001</v>
      </c>
      <c r="G264" s="65">
        <v>1.44</v>
      </c>
    </row>
    <row r="265" spans="1:7" ht="38.25" x14ac:dyDescent="0.2">
      <c r="A265" s="62" t="s">
        <v>646</v>
      </c>
      <c r="B265" s="62" t="s">
        <v>71</v>
      </c>
      <c r="C265" s="62" t="s">
        <v>647</v>
      </c>
      <c r="D265" s="63" t="s">
        <v>530</v>
      </c>
      <c r="E265" s="64">
        <v>2.1000000000000001E-2</v>
      </c>
      <c r="F265" s="65">
        <v>65.44</v>
      </c>
      <c r="G265" s="65">
        <v>1.37</v>
      </c>
    </row>
    <row r="266" spans="1:7" ht="38.25" x14ac:dyDescent="0.2">
      <c r="A266" s="62" t="s">
        <v>648</v>
      </c>
      <c r="B266" s="62" t="s">
        <v>71</v>
      </c>
      <c r="C266" s="62" t="s">
        <v>649</v>
      </c>
      <c r="D266" s="63" t="s">
        <v>541</v>
      </c>
      <c r="E266" s="64">
        <v>2E-3</v>
      </c>
      <c r="F266" s="65">
        <v>314.41000000000003</v>
      </c>
      <c r="G266" s="65">
        <v>0.62</v>
      </c>
    </row>
    <row r="267" spans="1:7" ht="38.25" x14ac:dyDescent="0.2">
      <c r="A267" s="62" t="s">
        <v>650</v>
      </c>
      <c r="B267" s="62" t="s">
        <v>71</v>
      </c>
      <c r="C267" s="62" t="s">
        <v>651</v>
      </c>
      <c r="D267" s="63" t="s">
        <v>530</v>
      </c>
      <c r="E267" s="64">
        <v>2.8000000000000001E-2</v>
      </c>
      <c r="F267" s="65">
        <v>71.260000000000005</v>
      </c>
      <c r="G267" s="65">
        <v>1.99</v>
      </c>
    </row>
    <row r="268" spans="1:7" ht="25.5" x14ac:dyDescent="0.2">
      <c r="A268" s="62" t="s">
        <v>652</v>
      </c>
      <c r="B268" s="62" t="s">
        <v>71</v>
      </c>
      <c r="C268" s="62" t="s">
        <v>653</v>
      </c>
      <c r="D268" s="63" t="s">
        <v>541</v>
      </c>
      <c r="E268" s="64">
        <v>8.0000000000000002E-3</v>
      </c>
      <c r="F268" s="65">
        <v>278.83999999999997</v>
      </c>
      <c r="G268" s="65">
        <v>2.23</v>
      </c>
    </row>
    <row r="269" spans="1:7" ht="25.5" x14ac:dyDescent="0.2">
      <c r="A269" s="62" t="s">
        <v>654</v>
      </c>
      <c r="B269" s="62" t="s">
        <v>71</v>
      </c>
      <c r="C269" s="62" t="s">
        <v>655</v>
      </c>
      <c r="D269" s="63" t="s">
        <v>530</v>
      </c>
      <c r="E269" s="64">
        <v>2.1999999999999999E-2</v>
      </c>
      <c r="F269" s="65">
        <v>111.65</v>
      </c>
      <c r="G269" s="65">
        <v>2.4500000000000002</v>
      </c>
    </row>
    <row r="270" spans="1:7" x14ac:dyDescent="0.2">
      <c r="A270" s="62" t="s">
        <v>490</v>
      </c>
      <c r="B270" s="62" t="s">
        <v>71</v>
      </c>
      <c r="C270" s="62" t="s">
        <v>491</v>
      </c>
      <c r="D270" s="63" t="s">
        <v>487</v>
      </c>
      <c r="E270" s="64">
        <v>0.03</v>
      </c>
      <c r="F270" s="65">
        <v>21.72</v>
      </c>
      <c r="G270" s="65">
        <v>0.65</v>
      </c>
    </row>
    <row r="271" spans="1:7" ht="38.25" x14ac:dyDescent="0.2">
      <c r="A271" s="62" t="s">
        <v>656</v>
      </c>
      <c r="B271" s="62" t="s">
        <v>71</v>
      </c>
      <c r="C271" s="62" t="s">
        <v>657</v>
      </c>
      <c r="D271" s="63" t="s">
        <v>541</v>
      </c>
      <c r="E271" s="64">
        <v>4.0000000000000001E-3</v>
      </c>
      <c r="F271" s="65">
        <v>217.08</v>
      </c>
      <c r="G271" s="65">
        <v>0.86</v>
      </c>
    </row>
    <row r="272" spans="1:7" ht="38.25" x14ac:dyDescent="0.2">
      <c r="A272" s="62" t="s">
        <v>658</v>
      </c>
      <c r="B272" s="62" t="s">
        <v>71</v>
      </c>
      <c r="C272" s="62" t="s">
        <v>659</v>
      </c>
      <c r="D272" s="63" t="s">
        <v>530</v>
      </c>
      <c r="E272" s="64">
        <v>2.5999999999999999E-2</v>
      </c>
      <c r="F272" s="65">
        <v>90.8</v>
      </c>
      <c r="G272" s="65">
        <v>2.36</v>
      </c>
    </row>
    <row r="273" spans="1:7" x14ac:dyDescent="0.2">
      <c r="A273" s="53"/>
      <c r="B273" s="54"/>
      <c r="C273" s="54"/>
      <c r="D273" s="54"/>
      <c r="E273" s="55"/>
      <c r="F273" s="54"/>
      <c r="G273" s="55"/>
    </row>
    <row r="274" spans="1:7" x14ac:dyDescent="0.2">
      <c r="A274" s="56" t="s">
        <v>1</v>
      </c>
      <c r="B274" s="56" t="s">
        <v>2</v>
      </c>
      <c r="C274" s="56" t="s">
        <v>3</v>
      </c>
      <c r="D274" s="56" t="s">
        <v>32</v>
      </c>
      <c r="E274" s="56" t="s">
        <v>4</v>
      </c>
      <c r="F274" s="56" t="s">
        <v>37</v>
      </c>
      <c r="G274" s="56" t="s">
        <v>5</v>
      </c>
    </row>
    <row r="275" spans="1:7" ht="25.5" x14ac:dyDescent="0.2">
      <c r="A275" s="66" t="s">
        <v>269</v>
      </c>
      <c r="B275" s="66" t="s">
        <v>86</v>
      </c>
      <c r="C275" s="66" t="s">
        <v>270</v>
      </c>
      <c r="D275" s="67" t="s">
        <v>108</v>
      </c>
      <c r="E275" s="68">
        <v>1</v>
      </c>
      <c r="F275" s="69">
        <v>4.9000000000000004</v>
      </c>
      <c r="G275" s="69">
        <v>4.9000000000000004</v>
      </c>
    </row>
    <row r="276" spans="1:7" ht="25.5" x14ac:dyDescent="0.2">
      <c r="A276" s="62" t="s">
        <v>660</v>
      </c>
      <c r="B276" s="62" t="s">
        <v>71</v>
      </c>
      <c r="C276" s="62" t="s">
        <v>661</v>
      </c>
      <c r="D276" s="63" t="s">
        <v>541</v>
      </c>
      <c r="E276" s="64">
        <v>2E-3</v>
      </c>
      <c r="F276" s="65">
        <v>9.31</v>
      </c>
      <c r="G276" s="65">
        <v>0.01</v>
      </c>
    </row>
    <row r="277" spans="1:7" ht="25.5" x14ac:dyDescent="0.2">
      <c r="A277" s="62" t="s">
        <v>662</v>
      </c>
      <c r="B277" s="62" t="s">
        <v>71</v>
      </c>
      <c r="C277" s="62" t="s">
        <v>663</v>
      </c>
      <c r="D277" s="63" t="s">
        <v>530</v>
      </c>
      <c r="E277" s="64">
        <v>4.0000000000000001E-3</v>
      </c>
      <c r="F277" s="65">
        <v>4.68</v>
      </c>
      <c r="G277" s="65">
        <v>0.01</v>
      </c>
    </row>
    <row r="278" spans="1:7" x14ac:dyDescent="0.2">
      <c r="A278" s="62" t="s">
        <v>490</v>
      </c>
      <c r="B278" s="62" t="s">
        <v>71</v>
      </c>
      <c r="C278" s="62" t="s">
        <v>491</v>
      </c>
      <c r="D278" s="63" t="s">
        <v>487</v>
      </c>
      <c r="E278" s="64">
        <v>6.0000000000000001E-3</v>
      </c>
      <c r="F278" s="65">
        <v>21.72</v>
      </c>
      <c r="G278" s="65">
        <v>0.13</v>
      </c>
    </row>
    <row r="279" spans="1:7" ht="25.5" x14ac:dyDescent="0.2">
      <c r="A279" s="62" t="s">
        <v>664</v>
      </c>
      <c r="B279" s="62" t="s">
        <v>71</v>
      </c>
      <c r="C279" s="62" t="s">
        <v>665</v>
      </c>
      <c r="D279" s="63" t="s">
        <v>541</v>
      </c>
      <c r="E279" s="64">
        <v>2E-3</v>
      </c>
      <c r="F279" s="65">
        <v>126.69</v>
      </c>
      <c r="G279" s="65">
        <v>0.25</v>
      </c>
    </row>
    <row r="280" spans="1:7" ht="25.5" x14ac:dyDescent="0.2">
      <c r="A280" s="62" t="s">
        <v>666</v>
      </c>
      <c r="B280" s="62" t="s">
        <v>71</v>
      </c>
      <c r="C280" s="62" t="s">
        <v>667</v>
      </c>
      <c r="D280" s="63" t="s">
        <v>530</v>
      </c>
      <c r="E280" s="64">
        <v>4.0000000000000001E-3</v>
      </c>
      <c r="F280" s="65">
        <v>45.81</v>
      </c>
      <c r="G280" s="65">
        <v>0.18</v>
      </c>
    </row>
    <row r="281" spans="1:7" ht="38.25" x14ac:dyDescent="0.2">
      <c r="A281" s="62" t="s">
        <v>668</v>
      </c>
      <c r="B281" s="62" t="s">
        <v>71</v>
      </c>
      <c r="C281" s="62" t="s">
        <v>669</v>
      </c>
      <c r="D281" s="63" t="s">
        <v>541</v>
      </c>
      <c r="E281" s="64">
        <v>1E-3</v>
      </c>
      <c r="F281" s="65">
        <v>266.64999999999998</v>
      </c>
      <c r="G281" s="65">
        <v>0.26</v>
      </c>
    </row>
    <row r="282" spans="1:7" ht="38.25" x14ac:dyDescent="0.2">
      <c r="A282" s="62" t="s">
        <v>670</v>
      </c>
      <c r="B282" s="62" t="s">
        <v>71</v>
      </c>
      <c r="C282" s="62" t="s">
        <v>671</v>
      </c>
      <c r="D282" s="63" t="s">
        <v>530</v>
      </c>
      <c r="E282" s="64">
        <v>5.0000000000000001E-3</v>
      </c>
      <c r="F282" s="65">
        <v>67.92</v>
      </c>
      <c r="G282" s="65">
        <v>0.33</v>
      </c>
    </row>
    <row r="283" spans="1:7" ht="25.5" x14ac:dyDescent="0.2">
      <c r="A283" s="57" t="s">
        <v>672</v>
      </c>
      <c r="B283" s="57" t="s">
        <v>86</v>
      </c>
      <c r="C283" s="57" t="s">
        <v>673</v>
      </c>
      <c r="D283" s="58" t="s">
        <v>151</v>
      </c>
      <c r="E283" s="59">
        <v>1.1999999999999999E-3</v>
      </c>
      <c r="F283" s="60">
        <v>3116.49</v>
      </c>
      <c r="G283" s="60">
        <v>3.73</v>
      </c>
    </row>
    <row r="284" spans="1:7" x14ac:dyDescent="0.2">
      <c r="A284" s="53"/>
      <c r="B284" s="54"/>
      <c r="C284" s="54"/>
      <c r="D284" s="54"/>
      <c r="E284" s="55"/>
      <c r="F284" s="54"/>
      <c r="G284" s="55"/>
    </row>
    <row r="285" spans="1:7" x14ac:dyDescent="0.2">
      <c r="A285" s="56" t="s">
        <v>1</v>
      </c>
      <c r="B285" s="56" t="s">
        <v>2</v>
      </c>
      <c r="C285" s="56" t="s">
        <v>3</v>
      </c>
      <c r="D285" s="56" t="s">
        <v>32</v>
      </c>
      <c r="E285" s="56" t="s">
        <v>4</v>
      </c>
      <c r="F285" s="56" t="s">
        <v>37</v>
      </c>
      <c r="G285" s="56" t="s">
        <v>5</v>
      </c>
    </row>
    <row r="286" spans="1:7" ht="38.25" x14ac:dyDescent="0.2">
      <c r="A286" s="66" t="s">
        <v>273</v>
      </c>
      <c r="B286" s="66" t="s">
        <v>86</v>
      </c>
      <c r="C286" s="66" t="s">
        <v>274</v>
      </c>
      <c r="D286" s="67" t="s">
        <v>122</v>
      </c>
      <c r="E286" s="68">
        <v>1</v>
      </c>
      <c r="F286" s="69">
        <v>10.39</v>
      </c>
      <c r="G286" s="69">
        <v>10.39</v>
      </c>
    </row>
    <row r="287" spans="1:7" ht="38.25" x14ac:dyDescent="0.2">
      <c r="A287" s="62" t="s">
        <v>674</v>
      </c>
      <c r="B287" s="62" t="s">
        <v>71</v>
      </c>
      <c r="C287" s="62" t="s">
        <v>675</v>
      </c>
      <c r="D287" s="63" t="s">
        <v>541</v>
      </c>
      <c r="E287" s="64">
        <v>1.66E-2</v>
      </c>
      <c r="F287" s="65">
        <v>161.35</v>
      </c>
      <c r="G287" s="65">
        <v>2.67</v>
      </c>
    </row>
    <row r="288" spans="1:7" ht="25.5" x14ac:dyDescent="0.2">
      <c r="A288" s="62" t="s">
        <v>676</v>
      </c>
      <c r="B288" s="62" t="s">
        <v>71</v>
      </c>
      <c r="C288" s="62" t="s">
        <v>677</v>
      </c>
      <c r="D288" s="63" t="s">
        <v>530</v>
      </c>
      <c r="E288" s="64">
        <v>3.3999999999999998E-3</v>
      </c>
      <c r="F288" s="65">
        <v>74.209999999999994</v>
      </c>
      <c r="G288" s="65">
        <v>0.25</v>
      </c>
    </row>
    <row r="289" spans="1:7" ht="38.25" x14ac:dyDescent="0.2">
      <c r="A289" s="62" t="s">
        <v>678</v>
      </c>
      <c r="B289" s="62" t="s">
        <v>71</v>
      </c>
      <c r="C289" s="62" t="s">
        <v>679</v>
      </c>
      <c r="D289" s="63" t="s">
        <v>541</v>
      </c>
      <c r="E289" s="64">
        <v>0.02</v>
      </c>
      <c r="F289" s="65">
        <v>184.76</v>
      </c>
      <c r="G289" s="65">
        <v>3.69</v>
      </c>
    </row>
    <row r="290" spans="1:7" x14ac:dyDescent="0.2">
      <c r="A290" s="62" t="s">
        <v>680</v>
      </c>
      <c r="B290" s="62" t="s">
        <v>71</v>
      </c>
      <c r="C290" s="62" t="s">
        <v>681</v>
      </c>
      <c r="D290" s="63" t="s">
        <v>487</v>
      </c>
      <c r="E290" s="64">
        <v>0.16</v>
      </c>
      <c r="F290" s="65">
        <v>23.65</v>
      </c>
      <c r="G290" s="65">
        <v>3.78</v>
      </c>
    </row>
    <row r="291" spans="1:7" x14ac:dyDescent="0.2">
      <c r="A291" s="53"/>
      <c r="B291" s="54"/>
      <c r="C291" s="54"/>
      <c r="D291" s="54"/>
      <c r="E291" s="55"/>
      <c r="F291" s="54"/>
      <c r="G291" s="55"/>
    </row>
    <row r="292" spans="1:7" x14ac:dyDescent="0.2">
      <c r="A292" s="56" t="s">
        <v>1</v>
      </c>
      <c r="B292" s="56" t="s">
        <v>2</v>
      </c>
      <c r="C292" s="56" t="s">
        <v>3</v>
      </c>
      <c r="D292" s="56" t="s">
        <v>32</v>
      </c>
      <c r="E292" s="56" t="s">
        <v>4</v>
      </c>
      <c r="F292" s="56" t="s">
        <v>37</v>
      </c>
      <c r="G292" s="56" t="s">
        <v>5</v>
      </c>
    </row>
    <row r="293" spans="1:7" ht="38.25" x14ac:dyDescent="0.2">
      <c r="A293" s="66" t="s">
        <v>275</v>
      </c>
      <c r="B293" s="66" t="s">
        <v>86</v>
      </c>
      <c r="C293" s="66" t="s">
        <v>276</v>
      </c>
      <c r="D293" s="67" t="s">
        <v>122</v>
      </c>
      <c r="E293" s="68">
        <v>1</v>
      </c>
      <c r="F293" s="69">
        <v>40.130000000000003</v>
      </c>
      <c r="G293" s="69">
        <v>40.130000000000003</v>
      </c>
    </row>
    <row r="294" spans="1:7" ht="25.5" x14ac:dyDescent="0.2">
      <c r="A294" s="62" t="s">
        <v>682</v>
      </c>
      <c r="B294" s="62" t="s">
        <v>71</v>
      </c>
      <c r="C294" s="62" t="s">
        <v>683</v>
      </c>
      <c r="D294" s="63" t="s">
        <v>541</v>
      </c>
      <c r="E294" s="64">
        <v>3.2000000000000001E-2</v>
      </c>
      <c r="F294" s="65">
        <v>164.02</v>
      </c>
      <c r="G294" s="65">
        <v>5.24</v>
      </c>
    </row>
    <row r="295" spans="1:7" ht="25.5" x14ac:dyDescent="0.2">
      <c r="A295" s="62" t="s">
        <v>684</v>
      </c>
      <c r="B295" s="62" t="s">
        <v>71</v>
      </c>
      <c r="C295" s="62" t="s">
        <v>685</v>
      </c>
      <c r="D295" s="63" t="s">
        <v>530</v>
      </c>
      <c r="E295" s="64">
        <v>8.0000000000000002E-3</v>
      </c>
      <c r="F295" s="65">
        <v>74.27</v>
      </c>
      <c r="G295" s="65">
        <v>0.59</v>
      </c>
    </row>
    <row r="296" spans="1:7" ht="38.25" x14ac:dyDescent="0.2">
      <c r="A296" s="62" t="s">
        <v>686</v>
      </c>
      <c r="B296" s="62" t="s">
        <v>71</v>
      </c>
      <c r="C296" s="62" t="s">
        <v>687</v>
      </c>
      <c r="D296" s="63" t="s">
        <v>541</v>
      </c>
      <c r="E296" s="64">
        <v>0.04</v>
      </c>
      <c r="F296" s="65">
        <v>210.32</v>
      </c>
      <c r="G296" s="65">
        <v>8.41</v>
      </c>
    </row>
    <row r="297" spans="1:7" ht="38.25" x14ac:dyDescent="0.2">
      <c r="A297" s="62" t="s">
        <v>674</v>
      </c>
      <c r="B297" s="62" t="s">
        <v>71</v>
      </c>
      <c r="C297" s="62" t="s">
        <v>675</v>
      </c>
      <c r="D297" s="63" t="s">
        <v>541</v>
      </c>
      <c r="E297" s="64">
        <v>1.6E-2</v>
      </c>
      <c r="F297" s="65">
        <v>161.35</v>
      </c>
      <c r="G297" s="65">
        <v>2.58</v>
      </c>
    </row>
    <row r="298" spans="1:7" ht="25.5" x14ac:dyDescent="0.2">
      <c r="A298" s="62" t="s">
        <v>676</v>
      </c>
      <c r="B298" s="62" t="s">
        <v>71</v>
      </c>
      <c r="C298" s="62" t="s">
        <v>677</v>
      </c>
      <c r="D298" s="63" t="s">
        <v>530</v>
      </c>
      <c r="E298" s="64">
        <v>2.4E-2</v>
      </c>
      <c r="F298" s="65">
        <v>74.209999999999994</v>
      </c>
      <c r="G298" s="65">
        <v>1.78</v>
      </c>
    </row>
    <row r="299" spans="1:7" ht="25.5" x14ac:dyDescent="0.2">
      <c r="A299" s="62" t="s">
        <v>664</v>
      </c>
      <c r="B299" s="62" t="s">
        <v>71</v>
      </c>
      <c r="C299" s="62" t="s">
        <v>665</v>
      </c>
      <c r="D299" s="63" t="s">
        <v>541</v>
      </c>
      <c r="E299" s="64">
        <v>9.5999999999999992E-3</v>
      </c>
      <c r="F299" s="65">
        <v>126.69</v>
      </c>
      <c r="G299" s="65">
        <v>1.21</v>
      </c>
    </row>
    <row r="300" spans="1:7" ht="25.5" x14ac:dyDescent="0.2">
      <c r="A300" s="62" t="s">
        <v>666</v>
      </c>
      <c r="B300" s="62" t="s">
        <v>71</v>
      </c>
      <c r="C300" s="62" t="s">
        <v>667</v>
      </c>
      <c r="D300" s="63" t="s">
        <v>530</v>
      </c>
      <c r="E300" s="64">
        <v>3.04E-2</v>
      </c>
      <c r="F300" s="65">
        <v>45.81</v>
      </c>
      <c r="G300" s="65">
        <v>1.39</v>
      </c>
    </row>
    <row r="301" spans="1:7" ht="25.5" x14ac:dyDescent="0.2">
      <c r="A301" s="62" t="s">
        <v>660</v>
      </c>
      <c r="B301" s="62" t="s">
        <v>71</v>
      </c>
      <c r="C301" s="62" t="s">
        <v>661</v>
      </c>
      <c r="D301" s="63" t="s">
        <v>541</v>
      </c>
      <c r="E301" s="64">
        <v>9.5999999999999992E-3</v>
      </c>
      <c r="F301" s="65">
        <v>9.31</v>
      </c>
      <c r="G301" s="65">
        <v>0.08</v>
      </c>
    </row>
    <row r="302" spans="1:7" ht="25.5" x14ac:dyDescent="0.2">
      <c r="A302" s="62" t="s">
        <v>662</v>
      </c>
      <c r="B302" s="62" t="s">
        <v>71</v>
      </c>
      <c r="C302" s="62" t="s">
        <v>663</v>
      </c>
      <c r="D302" s="63" t="s">
        <v>530</v>
      </c>
      <c r="E302" s="64">
        <v>3.04E-2</v>
      </c>
      <c r="F302" s="65">
        <v>4.68</v>
      </c>
      <c r="G302" s="65">
        <v>0.14000000000000001</v>
      </c>
    </row>
    <row r="303" spans="1:7" ht="25.5" x14ac:dyDescent="0.2">
      <c r="A303" s="62" t="s">
        <v>652</v>
      </c>
      <c r="B303" s="62" t="s">
        <v>71</v>
      </c>
      <c r="C303" s="62" t="s">
        <v>653</v>
      </c>
      <c r="D303" s="63" t="s">
        <v>541</v>
      </c>
      <c r="E303" s="64">
        <v>0.04</v>
      </c>
      <c r="F303" s="65">
        <v>278.83999999999997</v>
      </c>
      <c r="G303" s="65">
        <v>11.15</v>
      </c>
    </row>
    <row r="304" spans="1:7" x14ac:dyDescent="0.2">
      <c r="A304" s="62" t="s">
        <v>680</v>
      </c>
      <c r="B304" s="62" t="s">
        <v>71</v>
      </c>
      <c r="C304" s="62" t="s">
        <v>681</v>
      </c>
      <c r="D304" s="63" t="s">
        <v>487</v>
      </c>
      <c r="E304" s="64">
        <v>0.32</v>
      </c>
      <c r="F304" s="65">
        <v>23.65</v>
      </c>
      <c r="G304" s="65">
        <v>7.56</v>
      </c>
    </row>
    <row r="305" spans="1:7" x14ac:dyDescent="0.2">
      <c r="A305" s="53"/>
      <c r="B305" s="54"/>
      <c r="C305" s="54"/>
      <c r="D305" s="54"/>
      <c r="E305" s="55"/>
      <c r="F305" s="54"/>
      <c r="G305" s="55"/>
    </row>
    <row r="306" spans="1:7" x14ac:dyDescent="0.2">
      <c r="A306" s="56" t="s">
        <v>1</v>
      </c>
      <c r="B306" s="56" t="s">
        <v>2</v>
      </c>
      <c r="C306" s="56" t="s">
        <v>3</v>
      </c>
      <c r="D306" s="56" t="s">
        <v>32</v>
      </c>
      <c r="E306" s="56" t="s">
        <v>4</v>
      </c>
      <c r="F306" s="56" t="s">
        <v>37</v>
      </c>
      <c r="G306" s="56" t="s">
        <v>5</v>
      </c>
    </row>
    <row r="307" spans="1:7" ht="25.5" x14ac:dyDescent="0.2">
      <c r="A307" s="66" t="s">
        <v>282</v>
      </c>
      <c r="B307" s="66" t="s">
        <v>86</v>
      </c>
      <c r="C307" s="66" t="s">
        <v>283</v>
      </c>
      <c r="D307" s="67" t="s">
        <v>108</v>
      </c>
      <c r="E307" s="68">
        <v>1</v>
      </c>
      <c r="F307" s="69">
        <v>13.85</v>
      </c>
      <c r="G307" s="69">
        <v>13.85</v>
      </c>
    </row>
    <row r="308" spans="1:7" ht="51" x14ac:dyDescent="0.2">
      <c r="A308" s="62" t="s">
        <v>688</v>
      </c>
      <c r="B308" s="62" t="s">
        <v>71</v>
      </c>
      <c r="C308" s="62" t="s">
        <v>689</v>
      </c>
      <c r="D308" s="63" t="s">
        <v>541</v>
      </c>
      <c r="E308" s="64">
        <v>4.5909999999999999E-2</v>
      </c>
      <c r="F308" s="65">
        <v>149.85</v>
      </c>
      <c r="G308" s="65">
        <v>6.87</v>
      </c>
    </row>
    <row r="309" spans="1:7" x14ac:dyDescent="0.2">
      <c r="A309" s="62" t="s">
        <v>490</v>
      </c>
      <c r="B309" s="62" t="s">
        <v>71</v>
      </c>
      <c r="C309" s="62" t="s">
        <v>491</v>
      </c>
      <c r="D309" s="63" t="s">
        <v>487</v>
      </c>
      <c r="E309" s="64">
        <v>0.32140000000000002</v>
      </c>
      <c r="F309" s="65">
        <v>21.72</v>
      </c>
      <c r="G309" s="65">
        <v>6.98</v>
      </c>
    </row>
    <row r="310" spans="1:7" x14ac:dyDescent="0.2">
      <c r="A310" s="53"/>
      <c r="B310" s="54"/>
      <c r="C310" s="54"/>
      <c r="D310" s="54"/>
      <c r="E310" s="55"/>
      <c r="F310" s="54"/>
      <c r="G310" s="55"/>
    </row>
    <row r="311" spans="1:7" x14ac:dyDescent="0.2">
      <c r="A311" s="56" t="s">
        <v>1</v>
      </c>
      <c r="B311" s="56" t="s">
        <v>2</v>
      </c>
      <c r="C311" s="56" t="s">
        <v>3</v>
      </c>
      <c r="D311" s="56" t="s">
        <v>32</v>
      </c>
      <c r="E311" s="56" t="s">
        <v>4</v>
      </c>
      <c r="F311" s="56" t="s">
        <v>37</v>
      </c>
      <c r="G311" s="56" t="s">
        <v>5</v>
      </c>
    </row>
    <row r="312" spans="1:7" ht="25.5" x14ac:dyDescent="0.2">
      <c r="A312" s="66" t="s">
        <v>284</v>
      </c>
      <c r="B312" s="66" t="s">
        <v>86</v>
      </c>
      <c r="C312" s="66" t="s">
        <v>285</v>
      </c>
      <c r="D312" s="67" t="s">
        <v>122</v>
      </c>
      <c r="E312" s="68">
        <v>1</v>
      </c>
      <c r="F312" s="69">
        <v>1.6</v>
      </c>
      <c r="G312" s="69">
        <v>1.6</v>
      </c>
    </row>
    <row r="313" spans="1:7" ht="25.5" x14ac:dyDescent="0.2">
      <c r="A313" s="62" t="s">
        <v>652</v>
      </c>
      <c r="B313" s="62" t="s">
        <v>71</v>
      </c>
      <c r="C313" s="62" t="s">
        <v>653</v>
      </c>
      <c r="D313" s="63" t="s">
        <v>541</v>
      </c>
      <c r="E313" s="64">
        <v>4.4000000000000003E-3</v>
      </c>
      <c r="F313" s="65">
        <v>278.83999999999997</v>
      </c>
      <c r="G313" s="65">
        <v>1.22</v>
      </c>
    </row>
    <row r="314" spans="1:7" x14ac:dyDescent="0.2">
      <c r="A314" s="62" t="s">
        <v>490</v>
      </c>
      <c r="B314" s="62" t="s">
        <v>71</v>
      </c>
      <c r="C314" s="62" t="s">
        <v>491</v>
      </c>
      <c r="D314" s="63" t="s">
        <v>487</v>
      </c>
      <c r="E314" s="64">
        <v>1.7500000000000002E-2</v>
      </c>
      <c r="F314" s="65">
        <v>21.72</v>
      </c>
      <c r="G314" s="65">
        <v>0.38</v>
      </c>
    </row>
    <row r="315" spans="1:7" x14ac:dyDescent="0.2">
      <c r="A315" s="53"/>
      <c r="B315" s="54"/>
      <c r="C315" s="54"/>
      <c r="D315" s="54"/>
      <c r="E315" s="55"/>
      <c r="F315" s="54"/>
      <c r="G315" s="55"/>
    </row>
    <row r="316" spans="1:7" x14ac:dyDescent="0.2">
      <c r="A316" s="56" t="s">
        <v>1</v>
      </c>
      <c r="B316" s="56" t="s">
        <v>2</v>
      </c>
      <c r="C316" s="56" t="s">
        <v>3</v>
      </c>
      <c r="D316" s="56" t="s">
        <v>32</v>
      </c>
      <c r="E316" s="56" t="s">
        <v>4</v>
      </c>
      <c r="F316" s="56" t="s">
        <v>37</v>
      </c>
      <c r="G316" s="56" t="s">
        <v>5</v>
      </c>
    </row>
    <row r="317" spans="1:7" ht="25.5" x14ac:dyDescent="0.2">
      <c r="A317" s="66" t="s">
        <v>289</v>
      </c>
      <c r="B317" s="66" t="s">
        <v>86</v>
      </c>
      <c r="C317" s="66" t="s">
        <v>290</v>
      </c>
      <c r="D317" s="67" t="s">
        <v>108</v>
      </c>
      <c r="E317" s="68">
        <v>1</v>
      </c>
      <c r="F317" s="69">
        <v>2.48</v>
      </c>
      <c r="G317" s="69">
        <v>2.48</v>
      </c>
    </row>
    <row r="318" spans="1:7" ht="25.5" x14ac:dyDescent="0.2">
      <c r="A318" s="62" t="s">
        <v>660</v>
      </c>
      <c r="B318" s="62" t="s">
        <v>71</v>
      </c>
      <c r="C318" s="62" t="s">
        <v>661</v>
      </c>
      <c r="D318" s="63" t="s">
        <v>541</v>
      </c>
      <c r="E318" s="64">
        <v>2E-3</v>
      </c>
      <c r="F318" s="65">
        <v>9.31</v>
      </c>
      <c r="G318" s="65">
        <v>0.01</v>
      </c>
    </row>
    <row r="319" spans="1:7" ht="25.5" x14ac:dyDescent="0.2">
      <c r="A319" s="62" t="s">
        <v>662</v>
      </c>
      <c r="B319" s="62" t="s">
        <v>71</v>
      </c>
      <c r="C319" s="62" t="s">
        <v>663</v>
      </c>
      <c r="D319" s="63" t="s">
        <v>530</v>
      </c>
      <c r="E319" s="64">
        <v>4.0000000000000001E-3</v>
      </c>
      <c r="F319" s="65">
        <v>4.68</v>
      </c>
      <c r="G319" s="65">
        <v>0.01</v>
      </c>
    </row>
    <row r="320" spans="1:7" ht="38.25" x14ac:dyDescent="0.2">
      <c r="A320" s="62" t="s">
        <v>668</v>
      </c>
      <c r="B320" s="62" t="s">
        <v>71</v>
      </c>
      <c r="C320" s="62" t="s">
        <v>669</v>
      </c>
      <c r="D320" s="63" t="s">
        <v>541</v>
      </c>
      <c r="E320" s="64">
        <v>4.0000000000000002E-4</v>
      </c>
      <c r="F320" s="65">
        <v>266.64999999999998</v>
      </c>
      <c r="G320" s="65">
        <v>0.1</v>
      </c>
    </row>
    <row r="321" spans="1:7" ht="38.25" x14ac:dyDescent="0.2">
      <c r="A321" s="62" t="s">
        <v>670</v>
      </c>
      <c r="B321" s="62" t="s">
        <v>71</v>
      </c>
      <c r="C321" s="62" t="s">
        <v>671</v>
      </c>
      <c r="D321" s="63" t="s">
        <v>530</v>
      </c>
      <c r="E321" s="64">
        <v>5.1000000000000004E-3</v>
      </c>
      <c r="F321" s="65">
        <v>67.92</v>
      </c>
      <c r="G321" s="65">
        <v>0.34</v>
      </c>
    </row>
    <row r="322" spans="1:7" ht="25.5" x14ac:dyDescent="0.2">
      <c r="A322" s="62" t="s">
        <v>664</v>
      </c>
      <c r="B322" s="62" t="s">
        <v>71</v>
      </c>
      <c r="C322" s="62" t="s">
        <v>665</v>
      </c>
      <c r="D322" s="63" t="s">
        <v>541</v>
      </c>
      <c r="E322" s="64">
        <v>1.6999999999999999E-3</v>
      </c>
      <c r="F322" s="65">
        <v>126.69</v>
      </c>
      <c r="G322" s="65">
        <v>0.21</v>
      </c>
    </row>
    <row r="323" spans="1:7" ht="25.5" x14ac:dyDescent="0.2">
      <c r="A323" s="62" t="s">
        <v>666</v>
      </c>
      <c r="B323" s="62" t="s">
        <v>71</v>
      </c>
      <c r="C323" s="62" t="s">
        <v>667</v>
      </c>
      <c r="D323" s="63" t="s">
        <v>530</v>
      </c>
      <c r="E323" s="64">
        <v>3.8E-3</v>
      </c>
      <c r="F323" s="65">
        <v>45.81</v>
      </c>
      <c r="G323" s="65">
        <v>0.17</v>
      </c>
    </row>
    <row r="324" spans="1:7" x14ac:dyDescent="0.2">
      <c r="A324" s="62" t="s">
        <v>490</v>
      </c>
      <c r="B324" s="62" t="s">
        <v>71</v>
      </c>
      <c r="C324" s="62" t="s">
        <v>491</v>
      </c>
      <c r="D324" s="63" t="s">
        <v>487</v>
      </c>
      <c r="E324" s="64">
        <v>5.4999999999999997E-3</v>
      </c>
      <c r="F324" s="65">
        <v>21.72</v>
      </c>
      <c r="G324" s="65">
        <v>0.11</v>
      </c>
    </row>
    <row r="325" spans="1:7" ht="38.25" x14ac:dyDescent="0.2">
      <c r="A325" s="57" t="s">
        <v>690</v>
      </c>
      <c r="B325" s="57" t="s">
        <v>86</v>
      </c>
      <c r="C325" s="57" t="s">
        <v>691</v>
      </c>
      <c r="D325" s="58" t="s">
        <v>151</v>
      </c>
      <c r="E325" s="59">
        <v>4.4999999999999999E-4</v>
      </c>
      <c r="F325" s="60">
        <v>3415.66</v>
      </c>
      <c r="G325" s="60">
        <v>1.53</v>
      </c>
    </row>
    <row r="326" spans="1:7" x14ac:dyDescent="0.2">
      <c r="A326" s="53"/>
      <c r="B326" s="54"/>
      <c r="C326" s="54"/>
      <c r="D326" s="54"/>
      <c r="E326" s="55"/>
      <c r="F326" s="54"/>
      <c r="G326" s="55"/>
    </row>
    <row r="327" spans="1:7" x14ac:dyDescent="0.2">
      <c r="A327" s="56" t="s">
        <v>1</v>
      </c>
      <c r="B327" s="56" t="s">
        <v>2</v>
      </c>
      <c r="C327" s="56" t="s">
        <v>3</v>
      </c>
      <c r="D327" s="56" t="s">
        <v>32</v>
      </c>
      <c r="E327" s="56" t="s">
        <v>4</v>
      </c>
      <c r="F327" s="56" t="s">
        <v>37</v>
      </c>
      <c r="G327" s="56" t="s">
        <v>5</v>
      </c>
    </row>
    <row r="328" spans="1:7" ht="25.5" x14ac:dyDescent="0.2">
      <c r="A328" s="66" t="s">
        <v>291</v>
      </c>
      <c r="B328" s="66" t="s">
        <v>86</v>
      </c>
      <c r="C328" s="66" t="s">
        <v>292</v>
      </c>
      <c r="D328" s="67" t="s">
        <v>122</v>
      </c>
      <c r="E328" s="68">
        <v>1</v>
      </c>
      <c r="F328" s="69">
        <v>119.24</v>
      </c>
      <c r="G328" s="69">
        <v>119.24</v>
      </c>
    </row>
    <row r="329" spans="1:7" ht="25.5" x14ac:dyDescent="0.2">
      <c r="A329" s="62" t="s">
        <v>692</v>
      </c>
      <c r="B329" s="62" t="s">
        <v>71</v>
      </c>
      <c r="C329" s="62" t="s">
        <v>693</v>
      </c>
      <c r="D329" s="63" t="s">
        <v>541</v>
      </c>
      <c r="E329" s="64">
        <v>4.6399999999999997E-2</v>
      </c>
      <c r="F329" s="65">
        <v>343.81</v>
      </c>
      <c r="G329" s="65">
        <v>15.95</v>
      </c>
    </row>
    <row r="330" spans="1:7" ht="25.5" x14ac:dyDescent="0.2">
      <c r="A330" s="62" t="s">
        <v>694</v>
      </c>
      <c r="B330" s="62" t="s">
        <v>71</v>
      </c>
      <c r="C330" s="62" t="s">
        <v>695</v>
      </c>
      <c r="D330" s="63" t="s">
        <v>530</v>
      </c>
      <c r="E330" s="64">
        <v>9.4899999999999998E-2</v>
      </c>
      <c r="F330" s="65">
        <v>132.69999999999999</v>
      </c>
      <c r="G330" s="65">
        <v>12.59</v>
      </c>
    </row>
    <row r="331" spans="1:7" ht="38.25" x14ac:dyDescent="0.2">
      <c r="A331" s="62" t="s">
        <v>696</v>
      </c>
      <c r="B331" s="62" t="s">
        <v>71</v>
      </c>
      <c r="C331" s="62" t="s">
        <v>697</v>
      </c>
      <c r="D331" s="63" t="s">
        <v>541</v>
      </c>
      <c r="E331" s="64">
        <v>4.6399999999999997E-2</v>
      </c>
      <c r="F331" s="65">
        <v>265.51</v>
      </c>
      <c r="G331" s="65">
        <v>12.31</v>
      </c>
    </row>
    <row r="332" spans="1:7" ht="38.25" x14ac:dyDescent="0.2">
      <c r="A332" s="62" t="s">
        <v>698</v>
      </c>
      <c r="B332" s="62" t="s">
        <v>71</v>
      </c>
      <c r="C332" s="62" t="s">
        <v>699</v>
      </c>
      <c r="D332" s="63" t="s">
        <v>541</v>
      </c>
      <c r="E332" s="64">
        <v>8.0500000000000002E-2</v>
      </c>
      <c r="F332" s="65">
        <v>229.81</v>
      </c>
      <c r="G332" s="65">
        <v>18.489999999999998</v>
      </c>
    </row>
    <row r="333" spans="1:7" ht="38.25" x14ac:dyDescent="0.2">
      <c r="A333" s="62" t="s">
        <v>700</v>
      </c>
      <c r="B333" s="62" t="s">
        <v>71</v>
      </c>
      <c r="C333" s="62" t="s">
        <v>701</v>
      </c>
      <c r="D333" s="63" t="s">
        <v>530</v>
      </c>
      <c r="E333" s="64">
        <v>6.0699999999999997E-2</v>
      </c>
      <c r="F333" s="65">
        <v>84.53</v>
      </c>
      <c r="G333" s="65">
        <v>5.13</v>
      </c>
    </row>
    <row r="334" spans="1:7" ht="25.5" x14ac:dyDescent="0.2">
      <c r="A334" s="62" t="s">
        <v>702</v>
      </c>
      <c r="B334" s="62" t="s">
        <v>71</v>
      </c>
      <c r="C334" s="62" t="s">
        <v>703</v>
      </c>
      <c r="D334" s="63" t="s">
        <v>541</v>
      </c>
      <c r="E334" s="64">
        <v>3.4099999999999998E-2</v>
      </c>
      <c r="F334" s="65">
        <v>135.02000000000001</v>
      </c>
      <c r="G334" s="65">
        <v>4.5999999999999996</v>
      </c>
    </row>
    <row r="335" spans="1:7" ht="25.5" x14ac:dyDescent="0.2">
      <c r="A335" s="62" t="s">
        <v>704</v>
      </c>
      <c r="B335" s="62" t="s">
        <v>71</v>
      </c>
      <c r="C335" s="62" t="s">
        <v>705</v>
      </c>
      <c r="D335" s="63" t="s">
        <v>530</v>
      </c>
      <c r="E335" s="64">
        <v>0.1071</v>
      </c>
      <c r="F335" s="65">
        <v>50.28</v>
      </c>
      <c r="G335" s="65">
        <v>5.38</v>
      </c>
    </row>
    <row r="336" spans="1:7" ht="38.25" x14ac:dyDescent="0.2">
      <c r="A336" s="62" t="s">
        <v>656</v>
      </c>
      <c r="B336" s="62" t="s">
        <v>71</v>
      </c>
      <c r="C336" s="62" t="s">
        <v>657</v>
      </c>
      <c r="D336" s="63" t="s">
        <v>541</v>
      </c>
      <c r="E336" s="64">
        <v>4.19E-2</v>
      </c>
      <c r="F336" s="65">
        <v>217.08</v>
      </c>
      <c r="G336" s="65">
        <v>9.09</v>
      </c>
    </row>
    <row r="337" spans="1:7" ht="38.25" x14ac:dyDescent="0.2">
      <c r="A337" s="62" t="s">
        <v>658</v>
      </c>
      <c r="B337" s="62" t="s">
        <v>71</v>
      </c>
      <c r="C337" s="62" t="s">
        <v>659</v>
      </c>
      <c r="D337" s="63" t="s">
        <v>530</v>
      </c>
      <c r="E337" s="64">
        <v>9.9000000000000005E-2</v>
      </c>
      <c r="F337" s="65">
        <v>90.8</v>
      </c>
      <c r="G337" s="65">
        <v>8.98</v>
      </c>
    </row>
    <row r="338" spans="1:7" x14ac:dyDescent="0.2">
      <c r="A338" s="62" t="s">
        <v>680</v>
      </c>
      <c r="B338" s="62" t="s">
        <v>71</v>
      </c>
      <c r="C338" s="62" t="s">
        <v>681</v>
      </c>
      <c r="D338" s="63" t="s">
        <v>487</v>
      </c>
      <c r="E338" s="64">
        <v>1.1301000000000001</v>
      </c>
      <c r="F338" s="65">
        <v>23.65</v>
      </c>
      <c r="G338" s="65">
        <v>26.72</v>
      </c>
    </row>
    <row r="339" spans="1:7" x14ac:dyDescent="0.2">
      <c r="A339" s="53"/>
      <c r="B339" s="54"/>
      <c r="C339" s="54"/>
      <c r="D339" s="54"/>
      <c r="E339" s="55"/>
      <c r="F339" s="54"/>
      <c r="G339" s="55"/>
    </row>
    <row r="340" spans="1:7" x14ac:dyDescent="0.2">
      <c r="A340" s="56" t="s">
        <v>1</v>
      </c>
      <c r="B340" s="56" t="s">
        <v>2</v>
      </c>
      <c r="C340" s="56" t="s">
        <v>3</v>
      </c>
      <c r="D340" s="56" t="s">
        <v>32</v>
      </c>
      <c r="E340" s="56" t="s">
        <v>4</v>
      </c>
      <c r="F340" s="56" t="s">
        <v>37</v>
      </c>
      <c r="G340" s="56" t="s">
        <v>5</v>
      </c>
    </row>
    <row r="341" spans="1:7" ht="25.5" x14ac:dyDescent="0.2">
      <c r="A341" s="66" t="s">
        <v>294</v>
      </c>
      <c r="B341" s="66" t="s">
        <v>86</v>
      </c>
      <c r="C341" s="66" t="s">
        <v>295</v>
      </c>
      <c r="D341" s="67" t="s">
        <v>122</v>
      </c>
      <c r="E341" s="68">
        <v>1</v>
      </c>
      <c r="F341" s="69">
        <v>6.35</v>
      </c>
      <c r="G341" s="69">
        <v>6.35</v>
      </c>
    </row>
    <row r="342" spans="1:7" ht="25.5" x14ac:dyDescent="0.2">
      <c r="A342" s="62" t="s">
        <v>682</v>
      </c>
      <c r="B342" s="62" t="s">
        <v>71</v>
      </c>
      <c r="C342" s="62" t="s">
        <v>683</v>
      </c>
      <c r="D342" s="63" t="s">
        <v>541</v>
      </c>
      <c r="E342" s="64">
        <v>4.7999999999999996E-3</v>
      </c>
      <c r="F342" s="65">
        <v>164.02</v>
      </c>
      <c r="G342" s="65">
        <v>0.78</v>
      </c>
    </row>
    <row r="343" spans="1:7" ht="25.5" x14ac:dyDescent="0.2">
      <c r="A343" s="62" t="s">
        <v>684</v>
      </c>
      <c r="B343" s="62" t="s">
        <v>71</v>
      </c>
      <c r="C343" s="62" t="s">
        <v>685</v>
      </c>
      <c r="D343" s="63" t="s">
        <v>530</v>
      </c>
      <c r="E343" s="64">
        <v>2.5999999999999999E-3</v>
      </c>
      <c r="F343" s="65">
        <v>74.27</v>
      </c>
      <c r="G343" s="65">
        <v>0.19</v>
      </c>
    </row>
    <row r="344" spans="1:7" ht="25.5" x14ac:dyDescent="0.2">
      <c r="A344" s="62" t="s">
        <v>652</v>
      </c>
      <c r="B344" s="62" t="s">
        <v>71</v>
      </c>
      <c r="C344" s="62" t="s">
        <v>653</v>
      </c>
      <c r="D344" s="63" t="s">
        <v>541</v>
      </c>
      <c r="E344" s="64">
        <v>1.0200000000000001E-2</v>
      </c>
      <c r="F344" s="65">
        <v>278.83999999999997</v>
      </c>
      <c r="G344" s="65">
        <v>2.84</v>
      </c>
    </row>
    <row r="345" spans="1:7" ht="25.5" x14ac:dyDescent="0.2">
      <c r="A345" s="62" t="s">
        <v>654</v>
      </c>
      <c r="B345" s="62" t="s">
        <v>71</v>
      </c>
      <c r="C345" s="62" t="s">
        <v>655</v>
      </c>
      <c r="D345" s="63" t="s">
        <v>530</v>
      </c>
      <c r="E345" s="64">
        <v>1.3599999999999999E-2</v>
      </c>
      <c r="F345" s="65">
        <v>111.65</v>
      </c>
      <c r="G345" s="65">
        <v>1.51</v>
      </c>
    </row>
    <row r="346" spans="1:7" x14ac:dyDescent="0.2">
      <c r="A346" s="62" t="s">
        <v>490</v>
      </c>
      <c r="B346" s="62" t="s">
        <v>71</v>
      </c>
      <c r="C346" s="62" t="s">
        <v>491</v>
      </c>
      <c r="D346" s="63" t="s">
        <v>487</v>
      </c>
      <c r="E346" s="64">
        <v>4.7600000000000003E-2</v>
      </c>
      <c r="F346" s="65">
        <v>21.72</v>
      </c>
      <c r="G346" s="65">
        <v>1.03</v>
      </c>
    </row>
    <row r="347" spans="1:7" x14ac:dyDescent="0.2">
      <c r="A347" s="53"/>
      <c r="B347" s="54"/>
      <c r="C347" s="54"/>
      <c r="D347" s="54"/>
      <c r="E347" s="55"/>
      <c r="F347" s="54"/>
      <c r="G347" s="55"/>
    </row>
    <row r="348" spans="1:7" x14ac:dyDescent="0.2">
      <c r="A348" s="56" t="s">
        <v>1</v>
      </c>
      <c r="B348" s="56" t="s">
        <v>2</v>
      </c>
      <c r="C348" s="56" t="s">
        <v>3</v>
      </c>
      <c r="D348" s="56" t="s">
        <v>32</v>
      </c>
      <c r="E348" s="56" t="s">
        <v>4</v>
      </c>
      <c r="F348" s="56" t="s">
        <v>37</v>
      </c>
      <c r="G348" s="56" t="s">
        <v>5</v>
      </c>
    </row>
    <row r="349" spans="1:7" ht="25.5" x14ac:dyDescent="0.2">
      <c r="A349" s="66" t="s">
        <v>302</v>
      </c>
      <c r="B349" s="66" t="s">
        <v>86</v>
      </c>
      <c r="C349" s="66" t="s">
        <v>303</v>
      </c>
      <c r="D349" s="67" t="s">
        <v>103</v>
      </c>
      <c r="E349" s="68">
        <v>1</v>
      </c>
      <c r="F349" s="69">
        <v>48.61</v>
      </c>
      <c r="G349" s="69">
        <v>48.61</v>
      </c>
    </row>
    <row r="350" spans="1:7" ht="25.5" x14ac:dyDescent="0.2">
      <c r="A350" s="62" t="s">
        <v>706</v>
      </c>
      <c r="B350" s="62" t="s">
        <v>71</v>
      </c>
      <c r="C350" s="62" t="s">
        <v>707</v>
      </c>
      <c r="D350" s="63" t="s">
        <v>93</v>
      </c>
      <c r="E350" s="64">
        <v>6.1499999999999999E-2</v>
      </c>
      <c r="F350" s="65">
        <v>441.05</v>
      </c>
      <c r="G350" s="65">
        <v>27.12</v>
      </c>
    </row>
    <row r="351" spans="1:7" ht="25.5" x14ac:dyDescent="0.2">
      <c r="A351" s="62" t="s">
        <v>231</v>
      </c>
      <c r="B351" s="62" t="s">
        <v>71</v>
      </c>
      <c r="C351" s="62" t="s">
        <v>232</v>
      </c>
      <c r="D351" s="63" t="s">
        <v>93</v>
      </c>
      <c r="E351" s="64">
        <v>6.1499999999999999E-2</v>
      </c>
      <c r="F351" s="65">
        <v>294.82</v>
      </c>
      <c r="G351" s="65">
        <v>18.13</v>
      </c>
    </row>
    <row r="352" spans="1:7" x14ac:dyDescent="0.2">
      <c r="A352" s="62" t="s">
        <v>708</v>
      </c>
      <c r="B352" s="62" t="s">
        <v>71</v>
      </c>
      <c r="C352" s="62" t="s">
        <v>709</v>
      </c>
      <c r="D352" s="63" t="s">
        <v>103</v>
      </c>
      <c r="E352" s="64">
        <v>1</v>
      </c>
      <c r="F352" s="65">
        <v>1.62</v>
      </c>
      <c r="G352" s="65">
        <v>1.62</v>
      </c>
    </row>
    <row r="353" spans="1:7" x14ac:dyDescent="0.2">
      <c r="A353" s="57" t="s">
        <v>710</v>
      </c>
      <c r="B353" s="57" t="s">
        <v>71</v>
      </c>
      <c r="C353" s="57" t="s">
        <v>711</v>
      </c>
      <c r="D353" s="58" t="s">
        <v>103</v>
      </c>
      <c r="E353" s="59">
        <v>0.125</v>
      </c>
      <c r="F353" s="60">
        <v>11.28</v>
      </c>
      <c r="G353" s="60">
        <v>1.41</v>
      </c>
    </row>
    <row r="354" spans="1:7" x14ac:dyDescent="0.2">
      <c r="A354" s="57" t="s">
        <v>712</v>
      </c>
      <c r="B354" s="57" t="s">
        <v>71</v>
      </c>
      <c r="C354" s="57" t="s">
        <v>713</v>
      </c>
      <c r="D354" s="58" t="s">
        <v>103</v>
      </c>
      <c r="E354" s="59">
        <v>0.2</v>
      </c>
      <c r="F354" s="60">
        <v>1.65</v>
      </c>
      <c r="G354" s="60">
        <v>0.33</v>
      </c>
    </row>
    <row r="355" spans="1:7" x14ac:dyDescent="0.2">
      <c r="A355" s="53"/>
      <c r="B355" s="54"/>
      <c r="C355" s="54"/>
      <c r="D355" s="54"/>
      <c r="E355" s="55"/>
      <c r="F355" s="54"/>
      <c r="G355" s="55"/>
    </row>
    <row r="356" spans="1:7" x14ac:dyDescent="0.2">
      <c r="A356" s="56" t="s">
        <v>1</v>
      </c>
      <c r="B356" s="56" t="s">
        <v>2</v>
      </c>
      <c r="C356" s="56" t="s">
        <v>3</v>
      </c>
      <c r="D356" s="56" t="s">
        <v>32</v>
      </c>
      <c r="E356" s="56" t="s">
        <v>4</v>
      </c>
      <c r="F356" s="56" t="s">
        <v>37</v>
      </c>
      <c r="G356" s="56" t="s">
        <v>5</v>
      </c>
    </row>
    <row r="357" spans="1:7" ht="25.5" x14ac:dyDescent="0.2">
      <c r="A357" s="66" t="s">
        <v>304</v>
      </c>
      <c r="B357" s="66" t="s">
        <v>86</v>
      </c>
      <c r="C357" s="66" t="s">
        <v>305</v>
      </c>
      <c r="D357" s="67" t="s">
        <v>103</v>
      </c>
      <c r="E357" s="68">
        <v>1</v>
      </c>
      <c r="F357" s="69">
        <v>30.23</v>
      </c>
      <c r="G357" s="69">
        <v>30.23</v>
      </c>
    </row>
    <row r="358" spans="1:7" ht="25.5" x14ac:dyDescent="0.2">
      <c r="A358" s="62" t="s">
        <v>706</v>
      </c>
      <c r="B358" s="62" t="s">
        <v>71</v>
      </c>
      <c r="C358" s="62" t="s">
        <v>707</v>
      </c>
      <c r="D358" s="63" t="s">
        <v>93</v>
      </c>
      <c r="E358" s="64">
        <v>3.3000000000000002E-2</v>
      </c>
      <c r="F358" s="65">
        <v>441.05</v>
      </c>
      <c r="G358" s="65">
        <v>14.55</v>
      </c>
    </row>
    <row r="359" spans="1:7" x14ac:dyDescent="0.2">
      <c r="A359" s="62" t="s">
        <v>173</v>
      </c>
      <c r="B359" s="62" t="s">
        <v>71</v>
      </c>
      <c r="C359" s="62" t="s">
        <v>174</v>
      </c>
      <c r="D359" s="63" t="s">
        <v>93</v>
      </c>
      <c r="E359" s="64">
        <v>3.3000000000000002E-2</v>
      </c>
      <c r="F359" s="65">
        <v>85.91</v>
      </c>
      <c r="G359" s="65">
        <v>2.83</v>
      </c>
    </row>
    <row r="360" spans="1:7" ht="38.25" x14ac:dyDescent="0.2">
      <c r="A360" s="62" t="s">
        <v>125</v>
      </c>
      <c r="B360" s="62" t="s">
        <v>86</v>
      </c>
      <c r="C360" s="62" t="s">
        <v>126</v>
      </c>
      <c r="D360" s="63" t="s">
        <v>103</v>
      </c>
      <c r="E360" s="64">
        <v>1</v>
      </c>
      <c r="F360" s="65">
        <v>3.13</v>
      </c>
      <c r="G360" s="65">
        <v>3.13</v>
      </c>
    </row>
    <row r="361" spans="1:7" ht="25.5" x14ac:dyDescent="0.2">
      <c r="A361" s="62" t="s">
        <v>231</v>
      </c>
      <c r="B361" s="62" t="s">
        <v>71</v>
      </c>
      <c r="C361" s="62" t="s">
        <v>232</v>
      </c>
      <c r="D361" s="63" t="s">
        <v>93</v>
      </c>
      <c r="E361" s="64">
        <v>3.3000000000000002E-2</v>
      </c>
      <c r="F361" s="65">
        <v>294.82</v>
      </c>
      <c r="G361" s="65">
        <v>9.7200000000000006</v>
      </c>
    </row>
    <row r="362" spans="1:7" x14ac:dyDescent="0.2">
      <c r="A362" s="53"/>
      <c r="B362" s="54"/>
      <c r="C362" s="54"/>
      <c r="D362" s="54"/>
      <c r="E362" s="55"/>
      <c r="F362" s="54"/>
      <c r="G362" s="55"/>
    </row>
    <row r="363" spans="1:7" x14ac:dyDescent="0.2">
      <c r="A363" s="56" t="s">
        <v>1</v>
      </c>
      <c r="B363" s="56" t="s">
        <v>2</v>
      </c>
      <c r="C363" s="56" t="s">
        <v>3</v>
      </c>
      <c r="D363" s="56" t="s">
        <v>32</v>
      </c>
      <c r="E363" s="56" t="s">
        <v>4</v>
      </c>
      <c r="F363" s="56" t="s">
        <v>37</v>
      </c>
      <c r="G363" s="56" t="s">
        <v>5</v>
      </c>
    </row>
    <row r="364" spans="1:7" ht="25.5" x14ac:dyDescent="0.2">
      <c r="A364" s="66" t="s">
        <v>316</v>
      </c>
      <c r="B364" s="66" t="s">
        <v>86</v>
      </c>
      <c r="C364" s="66" t="s">
        <v>317</v>
      </c>
      <c r="D364" s="67" t="s">
        <v>108</v>
      </c>
      <c r="E364" s="68">
        <v>1</v>
      </c>
      <c r="F364" s="69">
        <v>84.77</v>
      </c>
      <c r="G364" s="69">
        <v>84.77</v>
      </c>
    </row>
    <row r="365" spans="1:7" x14ac:dyDescent="0.2">
      <c r="A365" s="62" t="s">
        <v>714</v>
      </c>
      <c r="B365" s="62" t="s">
        <v>71</v>
      </c>
      <c r="C365" s="62" t="s">
        <v>715</v>
      </c>
      <c r="D365" s="63" t="s">
        <v>487</v>
      </c>
      <c r="E365" s="64">
        <v>1.0500000000000001E-2</v>
      </c>
      <c r="F365" s="65">
        <v>28.79</v>
      </c>
      <c r="G365" s="65">
        <v>0.3</v>
      </c>
    </row>
    <row r="366" spans="1:7" x14ac:dyDescent="0.2">
      <c r="A366" s="62" t="s">
        <v>490</v>
      </c>
      <c r="B366" s="62" t="s">
        <v>71</v>
      </c>
      <c r="C366" s="62" t="s">
        <v>491</v>
      </c>
      <c r="D366" s="63" t="s">
        <v>487</v>
      </c>
      <c r="E366" s="64">
        <v>5.2400000000000002E-2</v>
      </c>
      <c r="F366" s="65">
        <v>21.72</v>
      </c>
      <c r="G366" s="65">
        <v>1.1299999999999999</v>
      </c>
    </row>
    <row r="367" spans="1:7" x14ac:dyDescent="0.2">
      <c r="A367" s="57" t="s">
        <v>716</v>
      </c>
      <c r="B367" s="57" t="s">
        <v>559</v>
      </c>
      <c r="C367" s="57" t="s">
        <v>717</v>
      </c>
      <c r="D367" s="58" t="s">
        <v>541</v>
      </c>
      <c r="E367" s="59">
        <v>1.0500000000000001E-2</v>
      </c>
      <c r="F367" s="61">
        <v>696.05200000000002</v>
      </c>
      <c r="G367" s="60">
        <v>7.3</v>
      </c>
    </row>
    <row r="368" spans="1:7" x14ac:dyDescent="0.2">
      <c r="A368" s="57" t="s">
        <v>718</v>
      </c>
      <c r="B368" s="57" t="s">
        <v>559</v>
      </c>
      <c r="C368" s="57" t="s">
        <v>719</v>
      </c>
      <c r="D368" s="58" t="s">
        <v>720</v>
      </c>
      <c r="E368" s="59">
        <v>6.15</v>
      </c>
      <c r="F368" s="61">
        <v>11.494400000000001</v>
      </c>
      <c r="G368" s="60">
        <v>70.69</v>
      </c>
    </row>
    <row r="369" spans="1:7" ht="25.5" x14ac:dyDescent="0.2">
      <c r="A369" s="57" t="s">
        <v>721</v>
      </c>
      <c r="B369" s="57" t="s">
        <v>71</v>
      </c>
      <c r="C369" s="57" t="s">
        <v>722</v>
      </c>
      <c r="D369" s="58" t="s">
        <v>252</v>
      </c>
      <c r="E369" s="59">
        <v>0.4</v>
      </c>
      <c r="F369" s="60">
        <v>13.36</v>
      </c>
      <c r="G369" s="60">
        <v>5.34</v>
      </c>
    </row>
    <row r="370" spans="1:7" ht="25.5" x14ac:dyDescent="0.2">
      <c r="A370" s="57" t="s">
        <v>723</v>
      </c>
      <c r="B370" s="57" t="s">
        <v>71</v>
      </c>
      <c r="C370" s="57" t="s">
        <v>724</v>
      </c>
      <c r="D370" s="58" t="s">
        <v>504</v>
      </c>
      <c r="E370" s="59">
        <v>1E-3</v>
      </c>
      <c r="F370" s="60">
        <v>15.87</v>
      </c>
      <c r="G370" s="60">
        <v>0.01</v>
      </c>
    </row>
    <row r="371" spans="1:7" x14ac:dyDescent="0.2">
      <c r="A371" s="53"/>
      <c r="B371" s="54"/>
      <c r="C371" s="54"/>
      <c r="D371" s="54"/>
      <c r="E371" s="55"/>
      <c r="F371" s="54"/>
      <c r="G371" s="55"/>
    </row>
    <row r="372" spans="1:7" x14ac:dyDescent="0.2">
      <c r="A372" s="56" t="s">
        <v>1</v>
      </c>
      <c r="B372" s="56" t="s">
        <v>2</v>
      </c>
      <c r="C372" s="56" t="s">
        <v>3</v>
      </c>
      <c r="D372" s="56" t="s">
        <v>32</v>
      </c>
      <c r="E372" s="56" t="s">
        <v>4</v>
      </c>
      <c r="F372" s="56" t="s">
        <v>37</v>
      </c>
      <c r="G372" s="56" t="s">
        <v>5</v>
      </c>
    </row>
    <row r="373" spans="1:7" ht="25.5" x14ac:dyDescent="0.2">
      <c r="A373" s="66" t="s">
        <v>318</v>
      </c>
      <c r="B373" s="66" t="s">
        <v>86</v>
      </c>
      <c r="C373" s="66" t="s">
        <v>319</v>
      </c>
      <c r="D373" s="67" t="s">
        <v>108</v>
      </c>
      <c r="E373" s="68">
        <v>1</v>
      </c>
      <c r="F373" s="69">
        <v>97.11</v>
      </c>
      <c r="G373" s="69">
        <v>97.11</v>
      </c>
    </row>
    <row r="374" spans="1:7" x14ac:dyDescent="0.2">
      <c r="A374" s="62" t="s">
        <v>714</v>
      </c>
      <c r="B374" s="62" t="s">
        <v>71</v>
      </c>
      <c r="C374" s="62" t="s">
        <v>715</v>
      </c>
      <c r="D374" s="63" t="s">
        <v>487</v>
      </c>
      <c r="E374" s="64">
        <v>2.53E-2</v>
      </c>
      <c r="F374" s="65">
        <v>28.79</v>
      </c>
      <c r="G374" s="65">
        <v>0.72</v>
      </c>
    </row>
    <row r="375" spans="1:7" x14ac:dyDescent="0.2">
      <c r="A375" s="62" t="s">
        <v>490</v>
      </c>
      <c r="B375" s="62" t="s">
        <v>71</v>
      </c>
      <c r="C375" s="62" t="s">
        <v>491</v>
      </c>
      <c r="D375" s="63" t="s">
        <v>487</v>
      </c>
      <c r="E375" s="64">
        <v>0.1265</v>
      </c>
      <c r="F375" s="65">
        <v>21.72</v>
      </c>
      <c r="G375" s="65">
        <v>2.74</v>
      </c>
    </row>
    <row r="376" spans="1:7" x14ac:dyDescent="0.2">
      <c r="A376" s="57" t="s">
        <v>716</v>
      </c>
      <c r="B376" s="57" t="s">
        <v>559</v>
      </c>
      <c r="C376" s="57" t="s">
        <v>717</v>
      </c>
      <c r="D376" s="58" t="s">
        <v>541</v>
      </c>
      <c r="E376" s="59">
        <v>2.53E-2</v>
      </c>
      <c r="F376" s="61">
        <v>696.05200000000002</v>
      </c>
      <c r="G376" s="60">
        <v>17.61</v>
      </c>
    </row>
    <row r="377" spans="1:7" x14ac:dyDescent="0.2">
      <c r="A377" s="57" t="s">
        <v>718</v>
      </c>
      <c r="B377" s="57" t="s">
        <v>559</v>
      </c>
      <c r="C377" s="57" t="s">
        <v>719</v>
      </c>
      <c r="D377" s="58" t="s">
        <v>720</v>
      </c>
      <c r="E377" s="59">
        <v>6.15</v>
      </c>
      <c r="F377" s="61">
        <v>11.494400000000001</v>
      </c>
      <c r="G377" s="60">
        <v>70.69</v>
      </c>
    </row>
    <row r="378" spans="1:7" ht="25.5" x14ac:dyDescent="0.2">
      <c r="A378" s="57" t="s">
        <v>721</v>
      </c>
      <c r="B378" s="57" t="s">
        <v>71</v>
      </c>
      <c r="C378" s="57" t="s">
        <v>722</v>
      </c>
      <c r="D378" s="58" t="s">
        <v>252</v>
      </c>
      <c r="E378" s="59">
        <v>0.4</v>
      </c>
      <c r="F378" s="60">
        <v>13.36</v>
      </c>
      <c r="G378" s="60">
        <v>5.34</v>
      </c>
    </row>
    <row r="379" spans="1:7" ht="25.5" x14ac:dyDescent="0.2">
      <c r="A379" s="57" t="s">
        <v>723</v>
      </c>
      <c r="B379" s="57" t="s">
        <v>71</v>
      </c>
      <c r="C379" s="57" t="s">
        <v>724</v>
      </c>
      <c r="D379" s="58" t="s">
        <v>504</v>
      </c>
      <c r="E379" s="59">
        <v>1E-3</v>
      </c>
      <c r="F379" s="60">
        <v>15.87</v>
      </c>
      <c r="G379" s="60">
        <v>0.01</v>
      </c>
    </row>
    <row r="380" spans="1:7" x14ac:dyDescent="0.2">
      <c r="A380" s="53"/>
      <c r="B380" s="54"/>
      <c r="C380" s="54"/>
      <c r="D380" s="54"/>
      <c r="E380" s="55"/>
      <c r="F380" s="54"/>
      <c r="G380" s="55"/>
    </row>
    <row r="381" spans="1:7" x14ac:dyDescent="0.2">
      <c r="A381" s="56" t="s">
        <v>1</v>
      </c>
      <c r="B381" s="56" t="s">
        <v>2</v>
      </c>
      <c r="C381" s="56" t="s">
        <v>3</v>
      </c>
      <c r="D381" s="56" t="s">
        <v>32</v>
      </c>
      <c r="E381" s="56" t="s">
        <v>4</v>
      </c>
      <c r="F381" s="56" t="s">
        <v>37</v>
      </c>
      <c r="G381" s="56" t="s">
        <v>5</v>
      </c>
    </row>
    <row r="382" spans="1:7" ht="25.5" x14ac:dyDescent="0.2">
      <c r="A382" s="66" t="s">
        <v>320</v>
      </c>
      <c r="B382" s="66" t="s">
        <v>86</v>
      </c>
      <c r="C382" s="66" t="s">
        <v>321</v>
      </c>
      <c r="D382" s="67" t="s">
        <v>108</v>
      </c>
      <c r="E382" s="68">
        <v>1</v>
      </c>
      <c r="F382" s="69">
        <v>49.37</v>
      </c>
      <c r="G382" s="69">
        <v>49.37</v>
      </c>
    </row>
    <row r="383" spans="1:7" x14ac:dyDescent="0.2">
      <c r="A383" s="62" t="s">
        <v>714</v>
      </c>
      <c r="B383" s="62" t="s">
        <v>71</v>
      </c>
      <c r="C383" s="62" t="s">
        <v>715</v>
      </c>
      <c r="D383" s="63" t="s">
        <v>487</v>
      </c>
      <c r="E383" s="64">
        <v>1.0500000000000001E-2</v>
      </c>
      <c r="F383" s="65">
        <v>28.79</v>
      </c>
      <c r="G383" s="65">
        <v>0.3</v>
      </c>
    </row>
    <row r="384" spans="1:7" x14ac:dyDescent="0.2">
      <c r="A384" s="62" t="s">
        <v>490</v>
      </c>
      <c r="B384" s="62" t="s">
        <v>71</v>
      </c>
      <c r="C384" s="62" t="s">
        <v>491</v>
      </c>
      <c r="D384" s="63" t="s">
        <v>487</v>
      </c>
      <c r="E384" s="64">
        <v>5.2400000000000002E-2</v>
      </c>
      <c r="F384" s="65">
        <v>21.72</v>
      </c>
      <c r="G384" s="65">
        <v>1.1299999999999999</v>
      </c>
    </row>
    <row r="385" spans="1:7" x14ac:dyDescent="0.2">
      <c r="A385" s="57" t="s">
        <v>716</v>
      </c>
      <c r="B385" s="57" t="s">
        <v>559</v>
      </c>
      <c r="C385" s="57" t="s">
        <v>717</v>
      </c>
      <c r="D385" s="58" t="s">
        <v>541</v>
      </c>
      <c r="E385" s="59">
        <v>1.0500000000000001E-2</v>
      </c>
      <c r="F385" s="61">
        <v>696.05200000000002</v>
      </c>
      <c r="G385" s="60">
        <v>7.3</v>
      </c>
    </row>
    <row r="386" spans="1:7" x14ac:dyDescent="0.2">
      <c r="A386" s="57" t="s">
        <v>725</v>
      </c>
      <c r="B386" s="57" t="s">
        <v>559</v>
      </c>
      <c r="C386" s="57" t="s">
        <v>726</v>
      </c>
      <c r="D386" s="58" t="s">
        <v>720</v>
      </c>
      <c r="E386" s="59">
        <v>3.0750000000000002</v>
      </c>
      <c r="F386" s="61">
        <v>11.478</v>
      </c>
      <c r="G386" s="60">
        <v>35.29</v>
      </c>
    </row>
    <row r="387" spans="1:7" ht="25.5" x14ac:dyDescent="0.2">
      <c r="A387" s="57" t="s">
        <v>721</v>
      </c>
      <c r="B387" s="57" t="s">
        <v>71</v>
      </c>
      <c r="C387" s="57" t="s">
        <v>722</v>
      </c>
      <c r="D387" s="58" t="s">
        <v>252</v>
      </c>
      <c r="E387" s="59">
        <v>0.4</v>
      </c>
      <c r="F387" s="60">
        <v>13.36</v>
      </c>
      <c r="G387" s="60">
        <v>5.34</v>
      </c>
    </row>
    <row r="388" spans="1:7" ht="25.5" x14ac:dyDescent="0.2">
      <c r="A388" s="57" t="s">
        <v>723</v>
      </c>
      <c r="B388" s="57" t="s">
        <v>71</v>
      </c>
      <c r="C388" s="57" t="s">
        <v>724</v>
      </c>
      <c r="D388" s="58" t="s">
        <v>504</v>
      </c>
      <c r="E388" s="59">
        <v>1E-3</v>
      </c>
      <c r="F388" s="60">
        <v>15.87</v>
      </c>
      <c r="G388" s="60">
        <v>0.01</v>
      </c>
    </row>
    <row r="389" spans="1:7" x14ac:dyDescent="0.2">
      <c r="A389" s="53"/>
      <c r="B389" s="54"/>
      <c r="C389" s="54"/>
      <c r="D389" s="54"/>
      <c r="E389" s="55"/>
      <c r="F389" s="54"/>
      <c r="G389" s="55"/>
    </row>
    <row r="390" spans="1:7" x14ac:dyDescent="0.2">
      <c r="A390" s="56" t="s">
        <v>1</v>
      </c>
      <c r="B390" s="56" t="s">
        <v>2</v>
      </c>
      <c r="C390" s="56" t="s">
        <v>3</v>
      </c>
      <c r="D390" s="56" t="s">
        <v>32</v>
      </c>
      <c r="E390" s="56" t="s">
        <v>4</v>
      </c>
      <c r="F390" s="56" t="s">
        <v>37</v>
      </c>
      <c r="G390" s="56" t="s">
        <v>5</v>
      </c>
    </row>
    <row r="391" spans="1:7" ht="51" x14ac:dyDescent="0.2">
      <c r="A391" s="66" t="s">
        <v>322</v>
      </c>
      <c r="B391" s="66" t="s">
        <v>86</v>
      </c>
      <c r="C391" s="66" t="s">
        <v>323</v>
      </c>
      <c r="D391" s="67" t="s">
        <v>76</v>
      </c>
      <c r="E391" s="68">
        <v>1</v>
      </c>
      <c r="F391" s="69">
        <v>337.9</v>
      </c>
      <c r="G391" s="69">
        <v>337.9</v>
      </c>
    </row>
    <row r="392" spans="1:7" x14ac:dyDescent="0.2">
      <c r="A392" s="62" t="s">
        <v>173</v>
      </c>
      <c r="B392" s="62" t="s">
        <v>71</v>
      </c>
      <c r="C392" s="62" t="s">
        <v>174</v>
      </c>
      <c r="D392" s="63" t="s">
        <v>93</v>
      </c>
      <c r="E392" s="64">
        <v>5.0299999999999997E-2</v>
      </c>
      <c r="F392" s="65">
        <v>85.91</v>
      </c>
      <c r="G392" s="65">
        <v>4.32</v>
      </c>
    </row>
    <row r="393" spans="1:7" x14ac:dyDescent="0.2">
      <c r="A393" s="62" t="s">
        <v>727</v>
      </c>
      <c r="B393" s="62" t="s">
        <v>71</v>
      </c>
      <c r="C393" s="62" t="s">
        <v>728</v>
      </c>
      <c r="D393" s="63" t="s">
        <v>487</v>
      </c>
      <c r="E393" s="64">
        <v>0.57720000000000005</v>
      </c>
      <c r="F393" s="65">
        <v>29.06</v>
      </c>
      <c r="G393" s="65">
        <v>16.77</v>
      </c>
    </row>
    <row r="394" spans="1:7" x14ac:dyDescent="0.2">
      <c r="A394" s="62" t="s">
        <v>490</v>
      </c>
      <c r="B394" s="62" t="s">
        <v>71</v>
      </c>
      <c r="C394" s="62" t="s">
        <v>491</v>
      </c>
      <c r="D394" s="63" t="s">
        <v>487</v>
      </c>
      <c r="E394" s="64">
        <v>0.91059999999999997</v>
      </c>
      <c r="F394" s="65">
        <v>21.72</v>
      </c>
      <c r="G394" s="65">
        <v>19.77</v>
      </c>
    </row>
    <row r="395" spans="1:7" ht="25.5" x14ac:dyDescent="0.2">
      <c r="A395" s="62" t="s">
        <v>229</v>
      </c>
      <c r="B395" s="62" t="s">
        <v>71</v>
      </c>
      <c r="C395" s="62" t="s">
        <v>230</v>
      </c>
      <c r="D395" s="63" t="s">
        <v>93</v>
      </c>
      <c r="E395" s="64">
        <v>5.0299999999999997E-2</v>
      </c>
      <c r="F395" s="65">
        <v>487.49</v>
      </c>
      <c r="G395" s="65">
        <v>24.52</v>
      </c>
    </row>
    <row r="396" spans="1:7" ht="25.5" x14ac:dyDescent="0.2">
      <c r="A396" s="62" t="s">
        <v>231</v>
      </c>
      <c r="B396" s="62" t="s">
        <v>71</v>
      </c>
      <c r="C396" s="62" t="s">
        <v>232</v>
      </c>
      <c r="D396" s="63" t="s">
        <v>93</v>
      </c>
      <c r="E396" s="64">
        <v>5.0299999999999997E-2</v>
      </c>
      <c r="F396" s="65">
        <v>294.82</v>
      </c>
      <c r="G396" s="65">
        <v>14.82</v>
      </c>
    </row>
    <row r="397" spans="1:7" ht="25.5" x14ac:dyDescent="0.2">
      <c r="A397" s="57" t="s">
        <v>729</v>
      </c>
      <c r="B397" s="57" t="s">
        <v>78</v>
      </c>
      <c r="C397" s="57" t="s">
        <v>730</v>
      </c>
      <c r="D397" s="58" t="s">
        <v>103</v>
      </c>
      <c r="E397" s="59">
        <v>3.5</v>
      </c>
      <c r="F397" s="60">
        <v>66.56</v>
      </c>
      <c r="G397" s="60">
        <v>232.96</v>
      </c>
    </row>
    <row r="398" spans="1:7" ht="25.5" x14ac:dyDescent="0.2">
      <c r="A398" s="57" t="s">
        <v>731</v>
      </c>
      <c r="B398" s="57" t="s">
        <v>559</v>
      </c>
      <c r="C398" s="57" t="s">
        <v>732</v>
      </c>
      <c r="D398" s="58" t="s">
        <v>720</v>
      </c>
      <c r="E398" s="59">
        <v>0.69620000000000004</v>
      </c>
      <c r="F398" s="61">
        <v>35.537799999999997</v>
      </c>
      <c r="G398" s="60">
        <v>24.74</v>
      </c>
    </row>
    <row r="399" spans="1:7" x14ac:dyDescent="0.2">
      <c r="A399" s="53"/>
      <c r="B399" s="54"/>
      <c r="C399" s="54"/>
      <c r="D399" s="54"/>
      <c r="E399" s="55"/>
      <c r="F399" s="54"/>
      <c r="G399" s="55"/>
    </row>
    <row r="400" spans="1:7" x14ac:dyDescent="0.2">
      <c r="A400" s="56" t="s">
        <v>1</v>
      </c>
      <c r="B400" s="56" t="s">
        <v>2</v>
      </c>
      <c r="C400" s="56" t="s">
        <v>3</v>
      </c>
      <c r="D400" s="56" t="s">
        <v>32</v>
      </c>
      <c r="E400" s="56" t="s">
        <v>4</v>
      </c>
      <c r="F400" s="56" t="s">
        <v>37</v>
      </c>
      <c r="G400" s="56" t="s">
        <v>5</v>
      </c>
    </row>
    <row r="401" spans="1:7" ht="25.5" x14ac:dyDescent="0.2">
      <c r="A401" s="66" t="s">
        <v>324</v>
      </c>
      <c r="B401" s="66" t="s">
        <v>86</v>
      </c>
      <c r="C401" s="66" t="s">
        <v>325</v>
      </c>
      <c r="D401" s="67" t="s">
        <v>108</v>
      </c>
      <c r="E401" s="68">
        <v>1</v>
      </c>
      <c r="F401" s="69">
        <v>412.83</v>
      </c>
      <c r="G401" s="69">
        <v>412.83</v>
      </c>
    </row>
    <row r="402" spans="1:7" x14ac:dyDescent="0.2">
      <c r="A402" s="62" t="s">
        <v>733</v>
      </c>
      <c r="B402" s="62" t="s">
        <v>71</v>
      </c>
      <c r="C402" s="62" t="s">
        <v>734</v>
      </c>
      <c r="D402" s="63" t="s">
        <v>487</v>
      </c>
      <c r="E402" s="64">
        <v>0.25</v>
      </c>
      <c r="F402" s="65">
        <v>27.39</v>
      </c>
      <c r="G402" s="65">
        <v>6.84</v>
      </c>
    </row>
    <row r="403" spans="1:7" x14ac:dyDescent="0.2">
      <c r="A403" s="62" t="s">
        <v>735</v>
      </c>
      <c r="B403" s="62" t="s">
        <v>71</v>
      </c>
      <c r="C403" s="62" t="s">
        <v>736</v>
      </c>
      <c r="D403" s="63" t="s">
        <v>487</v>
      </c>
      <c r="E403" s="64">
        <v>0.5</v>
      </c>
      <c r="F403" s="65">
        <v>22.25</v>
      </c>
      <c r="G403" s="65">
        <v>11.12</v>
      </c>
    </row>
    <row r="404" spans="1:7" x14ac:dyDescent="0.2">
      <c r="A404" s="62" t="s">
        <v>490</v>
      </c>
      <c r="B404" s="62" t="s">
        <v>71</v>
      </c>
      <c r="C404" s="62" t="s">
        <v>491</v>
      </c>
      <c r="D404" s="63" t="s">
        <v>487</v>
      </c>
      <c r="E404" s="64">
        <v>0.5</v>
      </c>
      <c r="F404" s="65">
        <v>21.72</v>
      </c>
      <c r="G404" s="65">
        <v>10.86</v>
      </c>
    </row>
    <row r="405" spans="1:7" x14ac:dyDescent="0.2">
      <c r="A405" s="62" t="s">
        <v>727</v>
      </c>
      <c r="B405" s="62" t="s">
        <v>71</v>
      </c>
      <c r="C405" s="62" t="s">
        <v>728</v>
      </c>
      <c r="D405" s="63" t="s">
        <v>487</v>
      </c>
      <c r="E405" s="64">
        <v>0.25</v>
      </c>
      <c r="F405" s="65">
        <v>29.06</v>
      </c>
      <c r="G405" s="65">
        <v>7.26</v>
      </c>
    </row>
    <row r="406" spans="1:7" ht="38.25" x14ac:dyDescent="0.2">
      <c r="A406" s="62" t="s">
        <v>737</v>
      </c>
      <c r="B406" s="62" t="s">
        <v>71</v>
      </c>
      <c r="C406" s="62" t="s">
        <v>738</v>
      </c>
      <c r="D406" s="63" t="s">
        <v>73</v>
      </c>
      <c r="E406" s="64">
        <v>1</v>
      </c>
      <c r="F406" s="65">
        <v>10.32</v>
      </c>
      <c r="G406" s="65">
        <v>10.32</v>
      </c>
    </row>
    <row r="407" spans="1:7" x14ac:dyDescent="0.2">
      <c r="A407" s="57" t="s">
        <v>739</v>
      </c>
      <c r="B407" s="57" t="s">
        <v>559</v>
      </c>
      <c r="C407" s="57" t="s">
        <v>740</v>
      </c>
      <c r="D407" s="58" t="s">
        <v>541</v>
      </c>
      <c r="E407" s="59">
        <v>0.1205</v>
      </c>
      <c r="F407" s="61">
        <v>25.7179</v>
      </c>
      <c r="G407" s="60">
        <v>3.09</v>
      </c>
    </row>
    <row r="408" spans="1:7" x14ac:dyDescent="0.2">
      <c r="A408" s="57" t="s">
        <v>741</v>
      </c>
      <c r="B408" s="57" t="s">
        <v>559</v>
      </c>
      <c r="C408" s="57" t="s">
        <v>742</v>
      </c>
      <c r="D408" s="58" t="s">
        <v>541</v>
      </c>
      <c r="E408" s="59">
        <v>3.7699999999999997E-2</v>
      </c>
      <c r="F408" s="61">
        <v>0.36830000000000002</v>
      </c>
      <c r="G408" s="60">
        <v>0.01</v>
      </c>
    </row>
    <row r="409" spans="1:7" x14ac:dyDescent="0.2">
      <c r="A409" s="57" t="s">
        <v>743</v>
      </c>
      <c r="B409" s="57" t="s">
        <v>559</v>
      </c>
      <c r="C409" s="57" t="s">
        <v>744</v>
      </c>
      <c r="D409" s="58" t="s">
        <v>541</v>
      </c>
      <c r="E409" s="59">
        <v>5.0200000000000002E-2</v>
      </c>
      <c r="F409" s="61">
        <v>14.802300000000001</v>
      </c>
      <c r="G409" s="60">
        <v>0.74</v>
      </c>
    </row>
    <row r="410" spans="1:7" x14ac:dyDescent="0.2">
      <c r="A410" s="57" t="s">
        <v>745</v>
      </c>
      <c r="B410" s="57" t="s">
        <v>559</v>
      </c>
      <c r="C410" s="57" t="s">
        <v>746</v>
      </c>
      <c r="D410" s="58" t="s">
        <v>541</v>
      </c>
      <c r="E410" s="59">
        <v>0.1205</v>
      </c>
      <c r="F410" s="61">
        <v>12.329599999999999</v>
      </c>
      <c r="G410" s="60">
        <v>1.48</v>
      </c>
    </row>
    <row r="411" spans="1:7" x14ac:dyDescent="0.2">
      <c r="A411" s="57" t="s">
        <v>747</v>
      </c>
      <c r="B411" s="57" t="s">
        <v>559</v>
      </c>
      <c r="C411" s="57" t="s">
        <v>748</v>
      </c>
      <c r="D411" s="58" t="s">
        <v>73</v>
      </c>
      <c r="E411" s="59">
        <v>1</v>
      </c>
      <c r="F411" s="61">
        <v>162.3955</v>
      </c>
      <c r="G411" s="60">
        <v>162.38999999999999</v>
      </c>
    </row>
    <row r="412" spans="1:7" x14ac:dyDescent="0.2">
      <c r="A412" s="57" t="s">
        <v>749</v>
      </c>
      <c r="B412" s="57" t="s">
        <v>559</v>
      </c>
      <c r="C412" s="57" t="s">
        <v>750</v>
      </c>
      <c r="D412" s="58" t="s">
        <v>73</v>
      </c>
      <c r="E412" s="59">
        <v>1.4</v>
      </c>
      <c r="F412" s="61">
        <v>141.94970000000001</v>
      </c>
      <c r="G412" s="60">
        <v>198.72</v>
      </c>
    </row>
    <row r="413" spans="1:7" s="70" customFormat="1" x14ac:dyDescent="0.2">
      <c r="A413" s="71"/>
      <c r="B413" s="71"/>
      <c r="C413" s="71"/>
      <c r="D413" s="72"/>
      <c r="E413" s="73"/>
      <c r="F413" s="74"/>
      <c r="G413" s="75"/>
    </row>
    <row r="414" spans="1:7" s="1" customFormat="1" ht="18" customHeight="1" x14ac:dyDescent="0.2">
      <c r="A414" s="76" t="s">
        <v>1</v>
      </c>
      <c r="B414" s="77" t="s">
        <v>2</v>
      </c>
      <c r="C414" s="77" t="s">
        <v>3</v>
      </c>
      <c r="D414" s="78" t="s">
        <v>782</v>
      </c>
      <c r="E414" s="76" t="s">
        <v>4</v>
      </c>
      <c r="F414" s="76" t="s">
        <v>783</v>
      </c>
      <c r="G414" s="76" t="s">
        <v>5</v>
      </c>
    </row>
    <row r="415" spans="1:7" s="1" customFormat="1" ht="24" customHeight="1" x14ac:dyDescent="0.2">
      <c r="A415" s="79" t="s">
        <v>780</v>
      </c>
      <c r="B415" s="66" t="s">
        <v>86</v>
      </c>
      <c r="C415" s="66" t="s">
        <v>781</v>
      </c>
      <c r="D415" s="67" t="s">
        <v>76</v>
      </c>
      <c r="E415" s="68">
        <v>1</v>
      </c>
      <c r="F415" s="69">
        <v>379010.07</v>
      </c>
      <c r="G415" s="69">
        <v>379010.07</v>
      </c>
    </row>
    <row r="416" spans="1:7" s="1" customFormat="1" ht="26.1" customHeight="1" x14ac:dyDescent="0.2">
      <c r="A416" s="80" t="s">
        <v>784</v>
      </c>
      <c r="B416" s="62" t="s">
        <v>71</v>
      </c>
      <c r="C416" s="62" t="s">
        <v>785</v>
      </c>
      <c r="D416" s="63" t="s">
        <v>80</v>
      </c>
      <c r="E416" s="64">
        <v>3</v>
      </c>
      <c r="F416" s="65">
        <v>23435.69</v>
      </c>
      <c r="G416" s="65">
        <v>70307.070000000007</v>
      </c>
    </row>
    <row r="417" spans="1:7" s="1" customFormat="1" ht="24" customHeight="1" x14ac:dyDescent="0.2">
      <c r="A417" s="80" t="s">
        <v>786</v>
      </c>
      <c r="B417" s="62" t="s">
        <v>71</v>
      </c>
      <c r="C417" s="62" t="s">
        <v>787</v>
      </c>
      <c r="D417" s="63" t="s">
        <v>80</v>
      </c>
      <c r="E417" s="64">
        <v>9</v>
      </c>
      <c r="F417" s="65">
        <v>7457.5</v>
      </c>
      <c r="G417" s="65">
        <v>67117.5</v>
      </c>
    </row>
    <row r="418" spans="1:7" s="1" customFormat="1" ht="26.1" customHeight="1" x14ac:dyDescent="0.2">
      <c r="A418" s="80" t="s">
        <v>788</v>
      </c>
      <c r="B418" s="62" t="s">
        <v>71</v>
      </c>
      <c r="C418" s="62" t="s">
        <v>789</v>
      </c>
      <c r="D418" s="63" t="s">
        <v>80</v>
      </c>
      <c r="E418" s="64">
        <v>9</v>
      </c>
      <c r="F418" s="65">
        <v>4969.1000000000004</v>
      </c>
      <c r="G418" s="65">
        <v>44721.9</v>
      </c>
    </row>
    <row r="419" spans="1:7" s="1" customFormat="1" ht="24" customHeight="1" x14ac:dyDescent="0.2">
      <c r="A419" s="80" t="s">
        <v>790</v>
      </c>
      <c r="B419" s="62" t="s">
        <v>71</v>
      </c>
      <c r="C419" s="62" t="s">
        <v>791</v>
      </c>
      <c r="D419" s="63" t="s">
        <v>80</v>
      </c>
      <c r="E419" s="64">
        <v>5</v>
      </c>
      <c r="F419" s="65">
        <v>6303.34</v>
      </c>
      <c r="G419" s="65">
        <v>31516.7</v>
      </c>
    </row>
    <row r="420" spans="1:7" s="1" customFormat="1" ht="24" customHeight="1" x14ac:dyDescent="0.2">
      <c r="A420" s="80" t="s">
        <v>792</v>
      </c>
      <c r="B420" s="62" t="s">
        <v>71</v>
      </c>
      <c r="C420" s="62" t="s">
        <v>793</v>
      </c>
      <c r="D420" s="63" t="s">
        <v>80</v>
      </c>
      <c r="E420" s="64">
        <v>5</v>
      </c>
      <c r="F420" s="65">
        <v>3347.82</v>
      </c>
      <c r="G420" s="65">
        <v>16739.099999999999</v>
      </c>
    </row>
    <row r="421" spans="1:7" s="1" customFormat="1" ht="26.1" customHeight="1" x14ac:dyDescent="0.2">
      <c r="A421" s="80" t="s">
        <v>794</v>
      </c>
      <c r="B421" s="62" t="s">
        <v>71</v>
      </c>
      <c r="C421" s="62" t="s">
        <v>795</v>
      </c>
      <c r="D421" s="63" t="s">
        <v>80</v>
      </c>
      <c r="E421" s="64">
        <v>5</v>
      </c>
      <c r="F421" s="65">
        <v>7182.32</v>
      </c>
      <c r="G421" s="65">
        <v>35911.599999999999</v>
      </c>
    </row>
    <row r="422" spans="1:7" s="1" customFormat="1" ht="26.1" customHeight="1" x14ac:dyDescent="0.2">
      <c r="A422" s="80" t="s">
        <v>796</v>
      </c>
      <c r="B422" s="62" t="s">
        <v>71</v>
      </c>
      <c r="C422" s="62" t="s">
        <v>797</v>
      </c>
      <c r="D422" s="63" t="s">
        <v>80</v>
      </c>
      <c r="E422" s="64">
        <v>5</v>
      </c>
      <c r="F422" s="65">
        <v>6121.24</v>
      </c>
      <c r="G422" s="65">
        <v>30606.2</v>
      </c>
    </row>
    <row r="423" spans="1:7" s="1" customFormat="1" ht="24" customHeight="1" x14ac:dyDescent="0.2">
      <c r="A423" s="80" t="s">
        <v>798</v>
      </c>
      <c r="B423" s="62" t="s">
        <v>71</v>
      </c>
      <c r="C423" s="62" t="s">
        <v>799</v>
      </c>
      <c r="D423" s="63" t="s">
        <v>80</v>
      </c>
      <c r="E423" s="64">
        <v>9</v>
      </c>
      <c r="F423" s="65">
        <v>3835.9</v>
      </c>
      <c r="G423" s="65">
        <v>34523.1</v>
      </c>
    </row>
    <row r="424" spans="1:7" s="1" customFormat="1" ht="38.25" x14ac:dyDescent="0.2">
      <c r="A424" s="81" t="s">
        <v>803</v>
      </c>
      <c r="B424" s="57" t="s">
        <v>805</v>
      </c>
      <c r="C424" s="57" t="s">
        <v>800</v>
      </c>
      <c r="D424" s="58" t="s">
        <v>801</v>
      </c>
      <c r="E424" s="59">
        <v>5</v>
      </c>
      <c r="F424" s="60">
        <v>5831.58</v>
      </c>
      <c r="G424" s="60">
        <v>29157.9</v>
      </c>
    </row>
    <row r="425" spans="1:7" s="1" customFormat="1" ht="38.25" x14ac:dyDescent="0.2">
      <c r="A425" s="81" t="s">
        <v>804</v>
      </c>
      <c r="B425" s="57" t="s">
        <v>805</v>
      </c>
      <c r="C425" s="57" t="s">
        <v>802</v>
      </c>
      <c r="D425" s="58" t="s">
        <v>801</v>
      </c>
      <c r="E425" s="59">
        <v>5</v>
      </c>
      <c r="F425" s="60">
        <v>3681.8</v>
      </c>
      <c r="G425" s="60">
        <v>18409</v>
      </c>
    </row>
    <row r="426" spans="1:7" s="70" customFormat="1" x14ac:dyDescent="0.2">
      <c r="A426" s="71"/>
      <c r="B426" s="71"/>
      <c r="C426" s="71"/>
      <c r="D426" s="72"/>
      <c r="E426" s="73"/>
      <c r="F426" s="74"/>
      <c r="G426" s="75"/>
    </row>
    <row r="427" spans="1:7" x14ac:dyDescent="0.2">
      <c r="A427" s="56" t="s">
        <v>1</v>
      </c>
      <c r="B427" s="56" t="s">
        <v>2</v>
      </c>
      <c r="C427" s="56" t="s">
        <v>3</v>
      </c>
      <c r="D427" s="56" t="s">
        <v>32</v>
      </c>
      <c r="E427" s="56" t="s">
        <v>4</v>
      </c>
      <c r="F427" s="56" t="s">
        <v>37</v>
      </c>
      <c r="G427" s="56" t="s">
        <v>5</v>
      </c>
    </row>
    <row r="428" spans="1:7" ht="25.5" x14ac:dyDescent="0.2">
      <c r="A428" s="66" t="s">
        <v>552</v>
      </c>
      <c r="B428" s="66" t="s">
        <v>86</v>
      </c>
      <c r="C428" s="66" t="s">
        <v>553</v>
      </c>
      <c r="D428" s="67" t="s">
        <v>122</v>
      </c>
      <c r="E428" s="68">
        <v>1</v>
      </c>
      <c r="F428" s="69">
        <v>318.41000000000003</v>
      </c>
      <c r="G428" s="69">
        <v>318.41000000000003</v>
      </c>
    </row>
    <row r="429" spans="1:7" x14ac:dyDescent="0.2">
      <c r="A429" s="62" t="s">
        <v>490</v>
      </c>
      <c r="B429" s="62" t="s">
        <v>71</v>
      </c>
      <c r="C429" s="62" t="s">
        <v>491</v>
      </c>
      <c r="D429" s="63" t="s">
        <v>487</v>
      </c>
      <c r="E429" s="64">
        <v>14.66</v>
      </c>
      <c r="F429" s="65">
        <v>21.72</v>
      </c>
      <c r="G429" s="65">
        <v>318.41000000000003</v>
      </c>
    </row>
    <row r="430" spans="1:7" x14ac:dyDescent="0.2">
      <c r="A430" s="53"/>
      <c r="B430" s="54"/>
      <c r="C430" s="54"/>
      <c r="D430" s="54"/>
      <c r="E430" s="55"/>
      <c r="F430" s="54"/>
      <c r="G430" s="55"/>
    </row>
    <row r="431" spans="1:7" x14ac:dyDescent="0.2">
      <c r="A431" s="56" t="s">
        <v>1</v>
      </c>
      <c r="B431" s="56" t="s">
        <v>2</v>
      </c>
      <c r="C431" s="56" t="s">
        <v>3</v>
      </c>
      <c r="D431" s="56" t="s">
        <v>32</v>
      </c>
      <c r="E431" s="56" t="s">
        <v>4</v>
      </c>
      <c r="F431" s="56" t="s">
        <v>37</v>
      </c>
      <c r="G431" s="56" t="s">
        <v>5</v>
      </c>
    </row>
    <row r="432" spans="1:7" ht="25.5" x14ac:dyDescent="0.2">
      <c r="A432" s="66" t="s">
        <v>569</v>
      </c>
      <c r="B432" s="66" t="s">
        <v>86</v>
      </c>
      <c r="C432" s="66" t="s">
        <v>570</v>
      </c>
      <c r="D432" s="67" t="s">
        <v>76</v>
      </c>
      <c r="E432" s="68">
        <v>1</v>
      </c>
      <c r="F432" s="69">
        <v>29574.69</v>
      </c>
      <c r="G432" s="69">
        <v>29574.69</v>
      </c>
    </row>
    <row r="433" spans="1:7" x14ac:dyDescent="0.2">
      <c r="A433" s="62" t="s">
        <v>727</v>
      </c>
      <c r="B433" s="62" t="s">
        <v>71</v>
      </c>
      <c r="C433" s="62" t="s">
        <v>728</v>
      </c>
      <c r="D433" s="63" t="s">
        <v>487</v>
      </c>
      <c r="E433" s="64">
        <v>12.5877</v>
      </c>
      <c r="F433" s="65">
        <v>29.06</v>
      </c>
      <c r="G433" s="65">
        <v>365.79</v>
      </c>
    </row>
    <row r="434" spans="1:7" x14ac:dyDescent="0.2">
      <c r="A434" s="62" t="s">
        <v>751</v>
      </c>
      <c r="B434" s="62" t="s">
        <v>71</v>
      </c>
      <c r="C434" s="62" t="s">
        <v>752</v>
      </c>
      <c r="D434" s="63" t="s">
        <v>487</v>
      </c>
      <c r="E434" s="64">
        <v>34.201500000000003</v>
      </c>
      <c r="F434" s="65">
        <v>27.85</v>
      </c>
      <c r="G434" s="65">
        <v>952.51</v>
      </c>
    </row>
    <row r="435" spans="1:7" ht="38.25" x14ac:dyDescent="0.2">
      <c r="A435" s="62" t="s">
        <v>753</v>
      </c>
      <c r="B435" s="62" t="s">
        <v>71</v>
      </c>
      <c r="C435" s="62" t="s">
        <v>754</v>
      </c>
      <c r="D435" s="63" t="s">
        <v>541</v>
      </c>
      <c r="E435" s="64">
        <v>10.3744</v>
      </c>
      <c r="F435" s="65">
        <v>6.91</v>
      </c>
      <c r="G435" s="65">
        <v>71.680000000000007</v>
      </c>
    </row>
    <row r="436" spans="1:7" ht="38.25" x14ac:dyDescent="0.2">
      <c r="A436" s="62" t="s">
        <v>755</v>
      </c>
      <c r="B436" s="62" t="s">
        <v>71</v>
      </c>
      <c r="C436" s="62" t="s">
        <v>756</v>
      </c>
      <c r="D436" s="63" t="s">
        <v>530</v>
      </c>
      <c r="E436" s="64">
        <v>23.827000000000002</v>
      </c>
      <c r="F436" s="65">
        <v>0.09</v>
      </c>
      <c r="G436" s="65">
        <v>2.14</v>
      </c>
    </row>
    <row r="437" spans="1:7" ht="25.5" x14ac:dyDescent="0.2">
      <c r="A437" s="62" t="s">
        <v>757</v>
      </c>
      <c r="B437" s="62" t="s">
        <v>71</v>
      </c>
      <c r="C437" s="62" t="s">
        <v>758</v>
      </c>
      <c r="D437" s="63" t="s">
        <v>541</v>
      </c>
      <c r="E437" s="64">
        <v>3.1682000000000001</v>
      </c>
      <c r="F437" s="65">
        <v>105.07</v>
      </c>
      <c r="G437" s="65">
        <v>332.88</v>
      </c>
    </row>
    <row r="438" spans="1:7" ht="25.5" x14ac:dyDescent="0.2">
      <c r="A438" s="62" t="s">
        <v>759</v>
      </c>
      <c r="B438" s="62" t="s">
        <v>71</v>
      </c>
      <c r="C438" s="62" t="s">
        <v>760</v>
      </c>
      <c r="D438" s="63" t="s">
        <v>530</v>
      </c>
      <c r="E438" s="64">
        <v>7.2763999999999998</v>
      </c>
      <c r="F438" s="65">
        <v>0.38</v>
      </c>
      <c r="G438" s="65">
        <v>2.76</v>
      </c>
    </row>
    <row r="439" spans="1:7" x14ac:dyDescent="0.2">
      <c r="A439" s="57" t="s">
        <v>761</v>
      </c>
      <c r="B439" s="57" t="s">
        <v>559</v>
      </c>
      <c r="C439" s="57" t="s">
        <v>762</v>
      </c>
      <c r="D439" s="58" t="s">
        <v>541</v>
      </c>
      <c r="E439" s="59">
        <v>0.46279999999999999</v>
      </c>
      <c r="F439" s="61">
        <v>57.862200000000001</v>
      </c>
      <c r="G439" s="60">
        <v>26.77</v>
      </c>
    </row>
    <row r="440" spans="1:7" x14ac:dyDescent="0.2">
      <c r="A440" s="57" t="s">
        <v>763</v>
      </c>
      <c r="B440" s="57" t="s">
        <v>78</v>
      </c>
      <c r="C440" s="57" t="s">
        <v>764</v>
      </c>
      <c r="D440" s="58" t="s">
        <v>103</v>
      </c>
      <c r="E440" s="59">
        <v>8</v>
      </c>
      <c r="F440" s="60">
        <v>1205.1400000000001</v>
      </c>
      <c r="G440" s="60">
        <v>9641.1200000000008</v>
      </c>
    </row>
    <row r="441" spans="1:7" x14ac:dyDescent="0.2">
      <c r="A441" s="57" t="s">
        <v>765</v>
      </c>
      <c r="B441" s="57" t="s">
        <v>78</v>
      </c>
      <c r="C441" s="57" t="s">
        <v>766</v>
      </c>
      <c r="D441" s="58" t="s">
        <v>103</v>
      </c>
      <c r="E441" s="59">
        <v>2.4</v>
      </c>
      <c r="F441" s="60">
        <v>600.75</v>
      </c>
      <c r="G441" s="60">
        <v>1441.8</v>
      </c>
    </row>
    <row r="442" spans="1:7" ht="25.5" x14ac:dyDescent="0.2">
      <c r="A442" s="57" t="s">
        <v>767</v>
      </c>
      <c r="B442" s="57" t="s">
        <v>71</v>
      </c>
      <c r="C442" s="57" t="s">
        <v>768</v>
      </c>
      <c r="D442" s="58" t="s">
        <v>76</v>
      </c>
      <c r="E442" s="59">
        <v>8</v>
      </c>
      <c r="F442" s="60">
        <v>64.680000000000007</v>
      </c>
      <c r="G442" s="60">
        <v>517.44000000000005</v>
      </c>
    </row>
    <row r="443" spans="1:7" x14ac:dyDescent="0.2">
      <c r="A443" s="57" t="s">
        <v>769</v>
      </c>
      <c r="B443" s="57" t="s">
        <v>71</v>
      </c>
      <c r="C443" s="57" t="s">
        <v>770</v>
      </c>
      <c r="D443" s="58" t="s">
        <v>252</v>
      </c>
      <c r="E443" s="59">
        <v>45.919800000000002</v>
      </c>
      <c r="F443" s="60">
        <v>31.09</v>
      </c>
      <c r="G443" s="60">
        <v>1427.64</v>
      </c>
    </row>
    <row r="444" spans="1:7" x14ac:dyDescent="0.2">
      <c r="A444" s="57" t="s">
        <v>771</v>
      </c>
      <c r="B444" s="57" t="s">
        <v>559</v>
      </c>
      <c r="C444" s="57" t="s">
        <v>772</v>
      </c>
      <c r="D444" s="58" t="s">
        <v>541</v>
      </c>
      <c r="E444" s="59">
        <v>2.7199999999999998E-2</v>
      </c>
      <c r="F444" s="61">
        <v>1.7138</v>
      </c>
      <c r="G444" s="60">
        <v>0.04</v>
      </c>
    </row>
    <row r="445" spans="1:7" x14ac:dyDescent="0.2">
      <c r="A445" s="57" t="s">
        <v>773</v>
      </c>
      <c r="B445" s="57" t="s">
        <v>78</v>
      </c>
      <c r="C445" s="57" t="s">
        <v>774</v>
      </c>
      <c r="D445" s="58" t="s">
        <v>252</v>
      </c>
      <c r="E445" s="59">
        <v>1868.1207999999999</v>
      </c>
      <c r="F445" s="60">
        <v>7.85</v>
      </c>
      <c r="G445" s="60">
        <v>14664.74</v>
      </c>
    </row>
    <row r="446" spans="1:7" x14ac:dyDescent="0.2">
      <c r="A446" s="57" t="s">
        <v>775</v>
      </c>
      <c r="B446" s="57" t="s">
        <v>559</v>
      </c>
      <c r="C446" s="57" t="s">
        <v>762</v>
      </c>
      <c r="D446" s="58" t="s">
        <v>776</v>
      </c>
      <c r="E446" s="59">
        <v>2.6551</v>
      </c>
      <c r="F446" s="61">
        <v>47.954599999999999</v>
      </c>
      <c r="G446" s="60">
        <v>127.32</v>
      </c>
    </row>
    <row r="447" spans="1:7" x14ac:dyDescent="0.2">
      <c r="A447" s="57" t="s">
        <v>777</v>
      </c>
      <c r="B447" s="57" t="s">
        <v>559</v>
      </c>
      <c r="C447" s="57" t="s">
        <v>772</v>
      </c>
      <c r="D447" s="58" t="s">
        <v>776</v>
      </c>
      <c r="E447" s="59">
        <v>6.2399999999999997E-2</v>
      </c>
      <c r="F447" s="61">
        <v>1.0387999999999999</v>
      </c>
      <c r="G447" s="60">
        <v>0.06</v>
      </c>
    </row>
    <row r="448" spans="1:7" x14ac:dyDescent="0.2">
      <c r="A448" s="53"/>
      <c r="B448" s="54"/>
      <c r="C448" s="54"/>
      <c r="D448" s="54"/>
      <c r="E448" s="55"/>
      <c r="F448" s="54"/>
      <c r="G448" s="55"/>
    </row>
    <row r="449" spans="1:7" x14ac:dyDescent="0.2">
      <c r="A449" s="56" t="s">
        <v>1</v>
      </c>
      <c r="B449" s="56" t="s">
        <v>2</v>
      </c>
      <c r="C449" s="56" t="s">
        <v>3</v>
      </c>
      <c r="D449" s="56" t="s">
        <v>32</v>
      </c>
      <c r="E449" s="56" t="s">
        <v>4</v>
      </c>
      <c r="F449" s="56" t="s">
        <v>37</v>
      </c>
      <c r="G449" s="56" t="s">
        <v>5</v>
      </c>
    </row>
    <row r="450" spans="1:7" ht="25.5" x14ac:dyDescent="0.2">
      <c r="A450" s="66" t="s">
        <v>567</v>
      </c>
      <c r="B450" s="66" t="s">
        <v>86</v>
      </c>
      <c r="C450" s="66" t="s">
        <v>568</v>
      </c>
      <c r="D450" s="67" t="s">
        <v>76</v>
      </c>
      <c r="E450" s="68">
        <v>1</v>
      </c>
      <c r="F450" s="69">
        <v>41132.720000000001</v>
      </c>
      <c r="G450" s="69">
        <v>41132.720000000001</v>
      </c>
    </row>
    <row r="451" spans="1:7" x14ac:dyDescent="0.2">
      <c r="A451" s="62" t="s">
        <v>727</v>
      </c>
      <c r="B451" s="62" t="s">
        <v>71</v>
      </c>
      <c r="C451" s="62" t="s">
        <v>728</v>
      </c>
      <c r="D451" s="63" t="s">
        <v>487</v>
      </c>
      <c r="E451" s="64">
        <v>18.043700000000001</v>
      </c>
      <c r="F451" s="65">
        <v>29.06</v>
      </c>
      <c r="G451" s="65">
        <v>524.34</v>
      </c>
    </row>
    <row r="452" spans="1:7" x14ac:dyDescent="0.2">
      <c r="A452" s="62" t="s">
        <v>751</v>
      </c>
      <c r="B452" s="62" t="s">
        <v>71</v>
      </c>
      <c r="C452" s="62" t="s">
        <v>752</v>
      </c>
      <c r="D452" s="63" t="s">
        <v>487</v>
      </c>
      <c r="E452" s="64">
        <v>53.893599999999999</v>
      </c>
      <c r="F452" s="65">
        <v>27.85</v>
      </c>
      <c r="G452" s="65">
        <v>1500.93</v>
      </c>
    </row>
    <row r="453" spans="1:7" ht="38.25" x14ac:dyDescent="0.2">
      <c r="A453" s="62" t="s">
        <v>753</v>
      </c>
      <c r="B453" s="62" t="s">
        <v>71</v>
      </c>
      <c r="C453" s="62" t="s">
        <v>754</v>
      </c>
      <c r="D453" s="63" t="s">
        <v>541</v>
      </c>
      <c r="E453" s="64">
        <v>16.3477</v>
      </c>
      <c r="F453" s="65">
        <v>6.91</v>
      </c>
      <c r="G453" s="65">
        <v>112.96</v>
      </c>
    </row>
    <row r="454" spans="1:7" ht="38.25" x14ac:dyDescent="0.2">
      <c r="A454" s="62" t="s">
        <v>755</v>
      </c>
      <c r="B454" s="62" t="s">
        <v>71</v>
      </c>
      <c r="C454" s="62" t="s">
        <v>756</v>
      </c>
      <c r="D454" s="63" t="s">
        <v>530</v>
      </c>
      <c r="E454" s="64">
        <v>37.545900000000003</v>
      </c>
      <c r="F454" s="65">
        <v>0.09</v>
      </c>
      <c r="G454" s="65">
        <v>3.37</v>
      </c>
    </row>
    <row r="455" spans="1:7" ht="25.5" x14ac:dyDescent="0.2">
      <c r="A455" s="62" t="s">
        <v>757</v>
      </c>
      <c r="B455" s="62" t="s">
        <v>71</v>
      </c>
      <c r="C455" s="62" t="s">
        <v>758</v>
      </c>
      <c r="D455" s="63" t="s">
        <v>541</v>
      </c>
      <c r="E455" s="64">
        <v>4.5997000000000003</v>
      </c>
      <c r="F455" s="65">
        <v>105.07</v>
      </c>
      <c r="G455" s="65">
        <v>483.29</v>
      </c>
    </row>
    <row r="456" spans="1:7" ht="25.5" x14ac:dyDescent="0.2">
      <c r="A456" s="62" t="s">
        <v>759</v>
      </c>
      <c r="B456" s="62" t="s">
        <v>71</v>
      </c>
      <c r="C456" s="62" t="s">
        <v>760</v>
      </c>
      <c r="D456" s="63" t="s">
        <v>530</v>
      </c>
      <c r="E456" s="64">
        <v>10.5642</v>
      </c>
      <c r="F456" s="65">
        <v>0.38</v>
      </c>
      <c r="G456" s="65">
        <v>4.01</v>
      </c>
    </row>
    <row r="457" spans="1:7" x14ac:dyDescent="0.2">
      <c r="A457" s="57" t="s">
        <v>761</v>
      </c>
      <c r="B457" s="57" t="s">
        <v>559</v>
      </c>
      <c r="C457" s="57" t="s">
        <v>762</v>
      </c>
      <c r="D457" s="58" t="s">
        <v>541</v>
      </c>
      <c r="E457" s="59">
        <v>0.69420000000000004</v>
      </c>
      <c r="F457" s="61">
        <v>57.862200000000001</v>
      </c>
      <c r="G457" s="60">
        <v>40.159999999999997</v>
      </c>
    </row>
    <row r="458" spans="1:7" x14ac:dyDescent="0.2">
      <c r="A458" s="57" t="s">
        <v>773</v>
      </c>
      <c r="B458" s="57" t="s">
        <v>78</v>
      </c>
      <c r="C458" s="57" t="s">
        <v>774</v>
      </c>
      <c r="D458" s="58" t="s">
        <v>252</v>
      </c>
      <c r="E458" s="59">
        <v>2740.4416000000001</v>
      </c>
      <c r="F458" s="60">
        <v>7.85</v>
      </c>
      <c r="G458" s="60">
        <v>21512.46</v>
      </c>
    </row>
    <row r="459" spans="1:7" x14ac:dyDescent="0.2">
      <c r="A459" s="57" t="s">
        <v>763</v>
      </c>
      <c r="B459" s="57" t="s">
        <v>78</v>
      </c>
      <c r="C459" s="57" t="s">
        <v>764</v>
      </c>
      <c r="D459" s="58" t="s">
        <v>103</v>
      </c>
      <c r="E459" s="59">
        <v>10</v>
      </c>
      <c r="F459" s="60">
        <v>1205.1400000000001</v>
      </c>
      <c r="G459" s="60">
        <v>12051.4</v>
      </c>
    </row>
    <row r="460" spans="1:7" x14ac:dyDescent="0.2">
      <c r="A460" s="57" t="s">
        <v>765</v>
      </c>
      <c r="B460" s="57" t="s">
        <v>78</v>
      </c>
      <c r="C460" s="57" t="s">
        <v>766</v>
      </c>
      <c r="D460" s="58" t="s">
        <v>103</v>
      </c>
      <c r="E460" s="59">
        <v>3</v>
      </c>
      <c r="F460" s="60">
        <v>600.75</v>
      </c>
      <c r="G460" s="60">
        <v>1802.25</v>
      </c>
    </row>
    <row r="461" spans="1:7" ht="25.5" x14ac:dyDescent="0.2">
      <c r="A461" s="57" t="s">
        <v>767</v>
      </c>
      <c r="B461" s="57" t="s">
        <v>71</v>
      </c>
      <c r="C461" s="57" t="s">
        <v>768</v>
      </c>
      <c r="D461" s="58" t="s">
        <v>76</v>
      </c>
      <c r="E461" s="59">
        <v>10</v>
      </c>
      <c r="F461" s="60">
        <v>64.680000000000007</v>
      </c>
      <c r="G461" s="60">
        <v>646.79999999999995</v>
      </c>
    </row>
    <row r="462" spans="1:7" x14ac:dyDescent="0.2">
      <c r="A462" s="57" t="s">
        <v>769</v>
      </c>
      <c r="B462" s="57" t="s">
        <v>71</v>
      </c>
      <c r="C462" s="57" t="s">
        <v>770</v>
      </c>
      <c r="D462" s="58" t="s">
        <v>252</v>
      </c>
      <c r="E462" s="59">
        <v>72.680800000000005</v>
      </c>
      <c r="F462" s="60">
        <v>31.09</v>
      </c>
      <c r="G462" s="60">
        <v>2259.64</v>
      </c>
    </row>
    <row r="463" spans="1:7" x14ac:dyDescent="0.2">
      <c r="A463" s="57" t="s">
        <v>771</v>
      </c>
      <c r="B463" s="57" t="s">
        <v>559</v>
      </c>
      <c r="C463" s="57" t="s">
        <v>772</v>
      </c>
      <c r="D463" s="58" t="s">
        <v>541</v>
      </c>
      <c r="E463" s="59">
        <v>3.4000000000000002E-2</v>
      </c>
      <c r="F463" s="61">
        <v>1.7138</v>
      </c>
      <c r="G463" s="60">
        <v>0.05</v>
      </c>
    </row>
    <row r="464" spans="1:7" x14ac:dyDescent="0.2">
      <c r="A464" s="57" t="s">
        <v>761</v>
      </c>
      <c r="B464" s="57" t="s">
        <v>559</v>
      </c>
      <c r="C464" s="57" t="s">
        <v>762</v>
      </c>
      <c r="D464" s="58" t="s">
        <v>776</v>
      </c>
      <c r="E464" s="59">
        <v>3.9826000000000001</v>
      </c>
      <c r="F464" s="61">
        <v>47.954599999999999</v>
      </c>
      <c r="G464" s="60">
        <v>190.98</v>
      </c>
    </row>
    <row r="465" spans="1:7" x14ac:dyDescent="0.2">
      <c r="A465" s="57" t="s">
        <v>771</v>
      </c>
      <c r="B465" s="57" t="s">
        <v>559</v>
      </c>
      <c r="C465" s="57" t="s">
        <v>772</v>
      </c>
      <c r="D465" s="58" t="s">
        <v>776</v>
      </c>
      <c r="E465" s="59">
        <v>7.8E-2</v>
      </c>
      <c r="F465" s="61">
        <v>1.0387999999999999</v>
      </c>
      <c r="G465" s="60">
        <v>0.08</v>
      </c>
    </row>
  </sheetData>
  <autoFilter ref="A7:G465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4.625" style="3" customWidth="1"/>
    <col min="3" max="3" width="18.625" style="3" customWidth="1"/>
    <col min="4" max="5" width="17.625" style="3" customWidth="1"/>
    <col min="6" max="16384" width="9" style="3"/>
  </cols>
  <sheetData>
    <row r="1" spans="1:5" ht="56.25" customHeight="1" x14ac:dyDescent="0.2">
      <c r="A1" s="84" t="s">
        <v>8</v>
      </c>
      <c r="B1" s="84"/>
      <c r="C1" s="84"/>
      <c r="D1" s="84"/>
      <c r="E1" s="84"/>
    </row>
    <row r="2" spans="1:5" ht="15" customHeight="1" x14ac:dyDescent="0.2">
      <c r="A2" s="85" t="s">
        <v>6</v>
      </c>
      <c r="B2" s="85"/>
      <c r="C2" s="23" t="s">
        <v>7</v>
      </c>
      <c r="D2" s="89" t="s">
        <v>29</v>
      </c>
      <c r="E2" s="89"/>
    </row>
    <row r="3" spans="1:5" s="2" customFormat="1" ht="47.1" customHeight="1" x14ac:dyDescent="0.2">
      <c r="A3" s="90" t="str">
        <f>'Orçamento sintético SD'!A5</f>
        <v>INFRAESTRUTURA URBANA - PAVIMENTAÇÃO ASFÁLTICA E DRENAGEM DE ÁGUAS PLUVIAIS - LOTE 14
JARDIM LOS ANGELES - 2ª ETAPA</v>
      </c>
      <c r="B3" s="90"/>
      <c r="C3" s="90" t="str">
        <f>'Orçamento sintético SD'!F5</f>
        <v>SINAPI 12/2025 MS
SINAPI 12/2025 SP
SICRO 10/2025 MS
Engenharia Consultiva DNIT 10/2025
SCO-RIO 12/2025</v>
      </c>
      <c r="D3" s="92" t="s">
        <v>61</v>
      </c>
      <c r="E3" s="93" t="s">
        <v>62</v>
      </c>
    </row>
    <row r="4" spans="1:5" s="2" customFormat="1" ht="15" customHeight="1" x14ac:dyDescent="0.2">
      <c r="A4" s="24" t="s">
        <v>31</v>
      </c>
      <c r="B4" s="16"/>
      <c r="C4" s="90"/>
      <c r="D4" s="92"/>
      <c r="E4" s="93"/>
    </row>
    <row r="5" spans="1:5" s="2" customFormat="1" ht="15" customHeight="1" x14ac:dyDescent="0.2">
      <c r="A5" s="91">
        <f>'Orçamento sintético SD'!J7</f>
        <v>46093</v>
      </c>
      <c r="B5" s="91"/>
      <c r="C5" s="90"/>
      <c r="D5" s="92"/>
      <c r="E5" s="93"/>
    </row>
    <row r="6" spans="1:5" ht="20.100000000000001" customHeight="1" x14ac:dyDescent="0.2">
      <c r="A6" s="94" t="s">
        <v>34</v>
      </c>
      <c r="B6" s="94"/>
      <c r="C6" s="94"/>
      <c r="D6" s="94"/>
      <c r="E6" s="94"/>
    </row>
    <row r="7" spans="1:5" ht="15.95" customHeight="1" x14ac:dyDescent="0.2">
      <c r="A7" s="17" t="s">
        <v>0</v>
      </c>
      <c r="B7" s="88" t="s">
        <v>3</v>
      </c>
      <c r="C7" s="88"/>
      <c r="D7" s="8" t="s">
        <v>5</v>
      </c>
      <c r="E7" s="8" t="s">
        <v>5</v>
      </c>
    </row>
    <row r="8" spans="1:5" ht="15" customHeight="1" x14ac:dyDescent="0.2">
      <c r="A8" s="25">
        <v>1</v>
      </c>
      <c r="B8" s="50" t="str">
        <f>VLOOKUP(A8,'Orçamento sintético SD'!A:K,4,FALSE)</f>
        <v>SERVIÇOS PRELIMINARES</v>
      </c>
      <c r="C8" s="51"/>
      <c r="D8" s="26">
        <f>VLOOKUP(A8,'Orçamento sintético SD'!A:K,10,FALSE)</f>
        <v>130339.53</v>
      </c>
      <c r="E8" s="26">
        <v>134324.03</v>
      </c>
    </row>
    <row r="9" spans="1:5" ht="15" customHeight="1" x14ac:dyDescent="0.2">
      <c r="A9" s="25">
        <v>2</v>
      </c>
      <c r="B9" s="50" t="str">
        <f>VLOOKUP(A9,'Orçamento sintético SD'!A:K,4,FALSE)</f>
        <v>DEMOLIÇÕES, REMOÇÕES E SUPRESSÕES</v>
      </c>
      <c r="C9" s="51"/>
      <c r="D9" s="26">
        <f>VLOOKUP(A9,'Orçamento sintético SD'!A:K,10,FALSE)</f>
        <v>69065.680000000008</v>
      </c>
      <c r="E9" s="26">
        <v>69889.06</v>
      </c>
    </row>
    <row r="10" spans="1:5" ht="15" customHeight="1" x14ac:dyDescent="0.2">
      <c r="A10" s="25">
        <v>3</v>
      </c>
      <c r="B10" s="50" t="str">
        <f>VLOOKUP(A10,'Orçamento sintético SD'!A:K,4,FALSE)</f>
        <v>MICRODRENAGEM - TERRAPLENAGEM</v>
      </c>
      <c r="C10" s="51"/>
      <c r="D10" s="26">
        <f>VLOOKUP(A10,'Orçamento sintético SD'!A:K,10,FALSE)</f>
        <v>804931.50000000012</v>
      </c>
      <c r="E10" s="26">
        <v>826290.01</v>
      </c>
    </row>
    <row r="11" spans="1:5" ht="15" customHeight="1" x14ac:dyDescent="0.2">
      <c r="A11" s="25">
        <v>4</v>
      </c>
      <c r="B11" s="50" t="str">
        <f>VLOOKUP(A11,'Orçamento sintético SD'!A:K,4,FALSE)</f>
        <v>MICRODRENAGEM - GALERIAS</v>
      </c>
      <c r="C11" s="51"/>
      <c r="D11" s="26">
        <f>VLOOKUP(A11,'Orçamento sintético SD'!A:K,10,FALSE)</f>
        <v>6211154.4299999997</v>
      </c>
      <c r="E11" s="26">
        <v>6225865.9400000004</v>
      </c>
    </row>
    <row r="12" spans="1:5" s="13" customFormat="1" ht="15" customHeight="1" x14ac:dyDescent="0.2">
      <c r="A12" s="25">
        <v>5</v>
      </c>
      <c r="B12" s="50" t="str">
        <f>VLOOKUP(A12,'Orçamento sintético SD'!A:K,4,FALSE)</f>
        <v>MICRODRENAGEM - DISPOSITIVOS AUXILIARES</v>
      </c>
      <c r="C12" s="51"/>
      <c r="D12" s="26">
        <f>VLOOKUP(A12,'Orçamento sintético SD'!A:K,10,FALSE)</f>
        <v>673056.45000000007</v>
      </c>
      <c r="E12" s="26">
        <v>689420.73</v>
      </c>
    </row>
    <row r="13" spans="1:5" s="13" customFormat="1" ht="15" customHeight="1" x14ac:dyDescent="0.2">
      <c r="A13" s="25">
        <v>6</v>
      </c>
      <c r="B13" s="50" t="str">
        <f>VLOOKUP(A13,'Orçamento sintético SD'!A:K,4,FALSE)</f>
        <v>MICRODRENAGEM - SERVIÇOS DE ESTRUTURAS</v>
      </c>
      <c r="C13" s="51"/>
      <c r="D13" s="26">
        <f>VLOOKUP(A13,'Orçamento sintético SD'!A:K,10,FALSE)</f>
        <v>51623.37</v>
      </c>
      <c r="E13" s="26">
        <v>52658.07</v>
      </c>
    </row>
    <row r="14" spans="1:5" s="13" customFormat="1" ht="15" customHeight="1" x14ac:dyDescent="0.2">
      <c r="A14" s="25">
        <v>7</v>
      </c>
      <c r="B14" s="50" t="str">
        <f>VLOOKUP(A14,'Orçamento sintético SD'!A:K,4,FALSE)</f>
        <v>MICRODRENAGEM - RECOMPOSIÇÃO DO PAVIMENTO</v>
      </c>
      <c r="C14" s="51"/>
      <c r="D14" s="26">
        <f>VLOOKUP(A14,'Orçamento sintético SD'!A:K,10,FALSE)</f>
        <v>46880.270000000004</v>
      </c>
      <c r="E14" s="26">
        <v>47925.03</v>
      </c>
    </row>
    <row r="15" spans="1:5" s="28" customFormat="1" ht="15" customHeight="1" x14ac:dyDescent="0.2">
      <c r="A15" s="25">
        <v>8</v>
      </c>
      <c r="B15" s="50" t="str">
        <f>VLOOKUP(A15,'Orçamento sintético SD'!A:K,4,FALSE)</f>
        <v>RESTAURAÇÃO DO PAVIMENTO - RECUPERAÇÃO PRÉVIA DO PAVIMENTO</v>
      </c>
      <c r="C15" s="51"/>
      <c r="D15" s="26">
        <f>VLOOKUP(A15,'Orçamento sintético SD'!A:K,10,FALSE)</f>
        <v>52286.189999999995</v>
      </c>
      <c r="E15" s="26">
        <v>54213.69</v>
      </c>
    </row>
    <row r="16" spans="1:5" s="28" customFormat="1" ht="15" customHeight="1" x14ac:dyDescent="0.2">
      <c r="A16" s="25">
        <v>9</v>
      </c>
      <c r="B16" s="50" t="str">
        <f>VLOOKUP(A16,'Orçamento sintético SD'!A:K,4,FALSE)</f>
        <v>RESTAURAÇÃO DO PAVIMENTO - RECAPEAMENTO ASFÁLTICO</v>
      </c>
      <c r="C16" s="51"/>
      <c r="D16" s="26">
        <f>VLOOKUP(A16,'Orçamento sintético SD'!A:K,10,FALSE)</f>
        <v>46592.01</v>
      </c>
      <c r="E16" s="26">
        <v>46795.11</v>
      </c>
    </row>
    <row r="17" spans="1:5" s="28" customFormat="1" ht="15" customHeight="1" x14ac:dyDescent="0.2">
      <c r="A17" s="25">
        <v>10</v>
      </c>
      <c r="B17" s="50" t="str">
        <f>VLOOKUP(A17,'Orçamento sintético SD'!A:K,4,FALSE)</f>
        <v>IMPLANTAÇÃO DE VIAS - TERRAPLENAGEM</v>
      </c>
      <c r="C17" s="51"/>
      <c r="D17" s="26">
        <f>VLOOKUP(A17,'Orçamento sintético SD'!A:K,10,FALSE)</f>
        <v>38763.229999999996</v>
      </c>
      <c r="E17" s="26">
        <v>40170.519999999997</v>
      </c>
    </row>
    <row r="18" spans="1:5" s="28" customFormat="1" ht="15" customHeight="1" x14ac:dyDescent="0.2">
      <c r="A18" s="25">
        <v>11</v>
      </c>
      <c r="B18" s="50" t="str">
        <f>VLOOKUP(A18,'Orçamento sintético SD'!A:K,4,FALSE)</f>
        <v>IMPLANTAÇÃO DE VIAS - PAVIMENTAÇÃO</v>
      </c>
      <c r="C18" s="51"/>
      <c r="D18" s="26">
        <f>VLOOKUP(A18,'Orçamento sintético SD'!A:K,10,FALSE)</f>
        <v>1064761.21</v>
      </c>
      <c r="E18" s="26">
        <v>1091604.42</v>
      </c>
    </row>
    <row r="19" spans="1:5" s="28" customFormat="1" ht="15" customHeight="1" x14ac:dyDescent="0.2">
      <c r="A19" s="25">
        <v>12</v>
      </c>
      <c r="B19" s="50" t="str">
        <f>VLOOKUP(A19,'Orçamento sintético SD'!A:K,4,FALSE)</f>
        <v>SERVIÇOS COMPLEMENTARES</v>
      </c>
      <c r="C19" s="51"/>
      <c r="D19" s="26">
        <f>VLOOKUP(A19,'Orçamento sintético SD'!A:K,10,FALSE)</f>
        <v>172841.66999999998</v>
      </c>
      <c r="E19" s="26">
        <v>174742.82</v>
      </c>
    </row>
    <row r="20" spans="1:5" s="33" customFormat="1" ht="15" customHeight="1" x14ac:dyDescent="0.2">
      <c r="A20" s="25">
        <v>13</v>
      </c>
      <c r="B20" s="50" t="str">
        <f>VLOOKUP(A20,'Orçamento sintético SD'!A:K,4,FALSE)</f>
        <v>PASSEIO COM ACESSIBILIDADE</v>
      </c>
      <c r="C20" s="51"/>
      <c r="D20" s="26">
        <f>VLOOKUP(A20,'Orçamento sintético SD'!A:K,10,FALSE)</f>
        <v>282406.13</v>
      </c>
      <c r="E20" s="26">
        <v>294202.34999999998</v>
      </c>
    </row>
    <row r="21" spans="1:5" s="33" customFormat="1" ht="15" customHeight="1" x14ac:dyDescent="0.2">
      <c r="A21" s="25">
        <v>14</v>
      </c>
      <c r="B21" s="50" t="str">
        <f>VLOOKUP(A21,'Orçamento sintético SD'!A:K,4,FALSE)</f>
        <v>SINALIZAÇÃO VIÁRIA DEFINITIVA HORIZONTAL E VERTICAL E DISPOSITIVOS DE SEGURANÇA</v>
      </c>
      <c r="C21" s="51"/>
      <c r="D21" s="26">
        <f>VLOOKUP(A21,'Orçamento sintético SD'!A:K,10,FALSE)</f>
        <v>65699.56</v>
      </c>
      <c r="E21" s="26">
        <v>68565.89</v>
      </c>
    </row>
    <row r="22" spans="1:5" s="13" customFormat="1" ht="15" customHeight="1" x14ac:dyDescent="0.2">
      <c r="A22" s="25">
        <v>15</v>
      </c>
      <c r="B22" s="50" t="str">
        <f>VLOOKUP(A22,'Orçamento sintético SD'!A:K,4,FALSE)</f>
        <v>ADMINISTRAÇÃO LOCAL</v>
      </c>
      <c r="C22" s="51"/>
      <c r="D22" s="26">
        <f>VLOOKUP(A22,'Orçamento sintético SD'!A:K,10,FALSE)</f>
        <v>467622.62</v>
      </c>
      <c r="E22" s="26">
        <v>454328.05</v>
      </c>
    </row>
    <row r="23" spans="1:5" ht="20.100000000000001" customHeight="1" x14ac:dyDescent="0.2">
      <c r="A23" s="29"/>
      <c r="B23" s="30"/>
      <c r="C23" s="29" t="s">
        <v>11</v>
      </c>
      <c r="D23" s="31">
        <f>SUM(D8:D22)</f>
        <v>10178023.850000001</v>
      </c>
      <c r="E23" s="31">
        <f>SUM(E8:E22)</f>
        <v>10270995.720000001</v>
      </c>
    </row>
    <row r="24" spans="1:5" ht="15" customHeight="1" x14ac:dyDescent="0.2">
      <c r="A24" s="27" t="s">
        <v>67</v>
      </c>
      <c r="B24" s="52" t="str">
        <f>"O orçamento adotado utilizará encargos sociais "&amp;IF(D23&gt;E23,"DESONERADOS","NÃO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4" s="32"/>
      <c r="D24" s="32"/>
      <c r="E24" s="32"/>
    </row>
    <row r="25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0"/>
  <sheetViews>
    <sheetView showZeros="0" view="pageBreakPreview" topLeftCell="A13" zoomScale="85" zoomScaleNormal="85" zoomScaleSheetLayoutView="85" workbookViewId="0">
      <selection activeCell="D44" sqref="D44"/>
    </sheetView>
  </sheetViews>
  <sheetFormatPr defaultRowHeight="14.25" x14ac:dyDescent="0.2"/>
  <cols>
    <col min="1" max="1" width="6.625" style="146" customWidth="1"/>
    <col min="2" max="2" width="58.625" style="146" customWidth="1"/>
    <col min="3" max="3" width="15.625" style="116" customWidth="1"/>
    <col min="4" max="12" width="14.625" style="116" customWidth="1"/>
    <col min="13" max="13" width="16.25" style="116" bestFit="1" customWidth="1"/>
    <col min="14" max="14" width="12.625" style="112" bestFit="1" customWidth="1"/>
    <col min="15" max="16384" width="9" style="112"/>
  </cols>
  <sheetData>
    <row r="1" spans="1:13" ht="15" x14ac:dyDescent="0.2">
      <c r="A1" s="165" t="s">
        <v>809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20.25" customHeight="1" x14ac:dyDescent="0.2">
      <c r="A2" s="183" t="s">
        <v>810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s="114" customFormat="1" ht="56.25" customHeight="1" x14ac:dyDescent="0.2">
      <c r="A3" s="184" t="s">
        <v>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15" customHeight="1" x14ac:dyDescent="0.2">
      <c r="A4" s="185" t="s">
        <v>6</v>
      </c>
      <c r="B4" s="185"/>
      <c r="C4" s="186"/>
      <c r="D4" s="187" t="s">
        <v>7</v>
      </c>
      <c r="E4" s="188"/>
      <c r="F4" s="189" t="s">
        <v>27</v>
      </c>
      <c r="G4" s="190" t="s">
        <v>29</v>
      </c>
      <c r="H4" s="186"/>
      <c r="I4" s="188"/>
      <c r="J4" s="186"/>
      <c r="K4" s="186"/>
      <c r="L4" s="188"/>
      <c r="M4" s="186"/>
    </row>
    <row r="5" spans="1:13" ht="15" customHeight="1" x14ac:dyDescent="0.2">
      <c r="A5" s="191" t="str">
        <f>'Orçamento sintético SD'!A5</f>
        <v>INFRAESTRUTURA URBANA - PAVIMENTAÇÃO ASFÁLTICA E DRENAGEM DE ÁGUAS PLUVIAIS - LOTE 14
JARDIM LOS ANGELES - 2ª ETAPA</v>
      </c>
      <c r="B5" s="191"/>
      <c r="C5" s="191"/>
      <c r="D5" s="191" t="str">
        <f>'Orçamento sintético SD'!F5</f>
        <v>SINAPI 12/2025 MS
SINAPI 12/2025 SP
SICRO 10/2025 MS
Engenharia Consultiva DNIT 10/2025
SCO-RIO 12/2025</v>
      </c>
      <c r="E5" s="191"/>
      <c r="F5" s="192">
        <f>'Orçamento sintético SD'!H5</f>
        <v>0.23380000000000001</v>
      </c>
      <c r="G5" s="193" t="str">
        <f>'Orçamento sintético SD'!J5</f>
        <v>Não desonerado</v>
      </c>
      <c r="H5" s="186"/>
      <c r="I5" s="194"/>
      <c r="J5" s="186"/>
      <c r="K5" s="186"/>
      <c r="L5" s="194"/>
      <c r="M5" s="186"/>
    </row>
    <row r="6" spans="1:13" ht="15" customHeight="1" x14ac:dyDescent="0.2">
      <c r="A6" s="191"/>
      <c r="B6" s="191"/>
      <c r="C6" s="191"/>
      <c r="D6" s="191"/>
      <c r="E6" s="191"/>
      <c r="F6" s="195" t="s">
        <v>35</v>
      </c>
      <c r="G6" s="196" t="s">
        <v>31</v>
      </c>
      <c r="H6" s="186"/>
      <c r="I6" s="194"/>
      <c r="J6" s="194"/>
      <c r="K6" s="194"/>
      <c r="L6" s="194"/>
      <c r="M6" s="186"/>
    </row>
    <row r="7" spans="1:13" ht="35.1" customHeight="1" x14ac:dyDescent="0.2">
      <c r="A7" s="191"/>
      <c r="B7" s="191"/>
      <c r="C7" s="191"/>
      <c r="D7" s="191"/>
      <c r="E7" s="191"/>
      <c r="F7" s="192">
        <f>'Orçamento sintético SD'!H7</f>
        <v>0.15279999999999999</v>
      </c>
      <c r="G7" s="197">
        <f>'Orçamento sintético SD'!J7</f>
        <v>46093</v>
      </c>
      <c r="H7" s="186"/>
      <c r="I7" s="194"/>
      <c r="J7" s="194"/>
      <c r="K7" s="194"/>
      <c r="L7" s="194"/>
      <c r="M7" s="186"/>
    </row>
    <row r="8" spans="1:13" ht="20.100000000000001" customHeight="1" x14ac:dyDescent="0.2">
      <c r="A8" s="198" t="s">
        <v>36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</row>
    <row r="9" spans="1:13" ht="15" x14ac:dyDescent="0.2">
      <c r="A9" s="200" t="s">
        <v>0</v>
      </c>
      <c r="B9" s="200" t="s">
        <v>3</v>
      </c>
      <c r="C9" s="200" t="s">
        <v>13</v>
      </c>
      <c r="D9" s="200" t="s">
        <v>14</v>
      </c>
      <c r="E9" s="200" t="s">
        <v>15</v>
      </c>
      <c r="F9" s="200" t="s">
        <v>16</v>
      </c>
      <c r="G9" s="200" t="s">
        <v>19</v>
      </c>
      <c r="H9" s="200" t="s">
        <v>20</v>
      </c>
      <c r="I9" s="200" t="s">
        <v>21</v>
      </c>
      <c r="J9" s="200" t="s">
        <v>22</v>
      </c>
      <c r="K9" s="200" t="s">
        <v>23</v>
      </c>
      <c r="L9" s="200" t="s">
        <v>778</v>
      </c>
      <c r="M9" s="200" t="s">
        <v>5</v>
      </c>
    </row>
    <row r="10" spans="1:13" s="181" customFormat="1" ht="15" thickBot="1" x14ac:dyDescent="0.25">
      <c r="A10" s="201">
        <v>1</v>
      </c>
      <c r="B10" s="202" t="str">
        <f>VLOOKUP($A10,'Orçamento sintético SD'!A:K,4,FALSE)</f>
        <v>SERVIÇOS PRELIMINARES</v>
      </c>
      <c r="C10" s="203">
        <f>VLOOKUP($A10,'Orçamento sintético SD'!A:K,10,FALSE)</f>
        <v>130339.53</v>
      </c>
      <c r="D10" s="204">
        <v>0.376</v>
      </c>
      <c r="E10" s="204">
        <v>7.8E-2</v>
      </c>
      <c r="F10" s="205">
        <v>7.8E-2</v>
      </c>
      <c r="G10" s="205">
        <v>7.8E-2</v>
      </c>
      <c r="H10" s="205">
        <v>7.8E-2</v>
      </c>
      <c r="I10" s="205">
        <v>7.8E-2</v>
      </c>
      <c r="J10" s="205">
        <v>7.8E-2</v>
      </c>
      <c r="K10" s="205">
        <v>7.8E-2</v>
      </c>
      <c r="L10" s="205">
        <v>7.8E-2</v>
      </c>
      <c r="M10" s="206">
        <f t="shared" ref="M10:M43" si="0">SUM(D10:L10)</f>
        <v>0.99999999999999978</v>
      </c>
    </row>
    <row r="11" spans="1:13" s="181" customFormat="1" ht="15" thickTop="1" x14ac:dyDescent="0.2">
      <c r="A11" s="201"/>
      <c r="B11" s="202"/>
      <c r="C11" s="203"/>
      <c r="D11" s="207">
        <f>TRUNC($C10*D10,2)</f>
        <v>49007.66</v>
      </c>
      <c r="E11" s="207">
        <f>IF(SUM($D10:E10)=1,$C10-SUM($D11:D11),TRUNC($C10*E10,2))</f>
        <v>10166.48</v>
      </c>
      <c r="F11" s="207">
        <f>IF(SUM($D10:F10)=1,$C10-SUM($D11:E11),TRUNC($C10*F10,2))</f>
        <v>10166.48</v>
      </c>
      <c r="G11" s="207">
        <f>IF(SUM($D10:G10)=1,$C10-SUM($D11:F11),TRUNC($C10*G10,2))</f>
        <v>10166.48</v>
      </c>
      <c r="H11" s="207">
        <f>IF(SUM($D10:H10)=1,$C10-SUM($D11:G11),TRUNC($C10*H10,2))</f>
        <v>10166.48</v>
      </c>
      <c r="I11" s="207">
        <f>IF(SUM($D10:I10)=1,$C10-SUM($D11:H11),TRUNC($C10*I10,2))</f>
        <v>10166.48</v>
      </c>
      <c r="J11" s="207">
        <f>IF(SUM($D10:J10)=1,$C10-SUM($D11:I11),TRUNC($C10*J10,2))</f>
        <v>10166.48</v>
      </c>
      <c r="K11" s="207">
        <f>IF(SUM($D10:K10)=1,$C10-SUM($D11:J11),TRUNC($C10*K10,2))</f>
        <v>10166.48</v>
      </c>
      <c r="L11" s="207">
        <f>IF(SUM($D10:L10)=1,$C10-SUM($D11:K11),TRUNC($C10*L10,2))</f>
        <v>10166.510000000024</v>
      </c>
      <c r="M11" s="208">
        <f t="shared" si="0"/>
        <v>130339.53</v>
      </c>
    </row>
    <row r="12" spans="1:13" s="181" customFormat="1" ht="15" thickBot="1" x14ac:dyDescent="0.25">
      <c r="A12" s="201">
        <v>2</v>
      </c>
      <c r="B12" s="202" t="str">
        <f>VLOOKUP($A12,'Orçamento sintético SD'!A:K,4,FALSE)</f>
        <v>DEMOLIÇÕES, REMOÇÕES E SUPRESSÕES</v>
      </c>
      <c r="C12" s="203">
        <f>VLOOKUP($A12,'Orçamento sintético SD'!A:K,10,FALSE)</f>
        <v>69065.680000000008</v>
      </c>
      <c r="D12" s="204">
        <v>0.25</v>
      </c>
      <c r="E12" s="204">
        <v>0.25</v>
      </c>
      <c r="F12" s="204">
        <v>0.25</v>
      </c>
      <c r="G12" s="204">
        <v>0.25</v>
      </c>
      <c r="H12" s="204"/>
      <c r="I12" s="204"/>
      <c r="J12" s="204"/>
      <c r="K12" s="204"/>
      <c r="L12" s="204"/>
      <c r="M12" s="206">
        <f t="shared" si="0"/>
        <v>1</v>
      </c>
    </row>
    <row r="13" spans="1:13" s="181" customFormat="1" ht="15" thickTop="1" x14ac:dyDescent="0.2">
      <c r="A13" s="201"/>
      <c r="B13" s="202"/>
      <c r="C13" s="203"/>
      <c r="D13" s="207">
        <f>TRUNC($C12*D12,2)</f>
        <v>17266.419999999998</v>
      </c>
      <c r="E13" s="207">
        <f>IF(SUM($D12:E12)=1,$C12-SUM($D13:D13),TRUNC($C12*E12,2))</f>
        <v>17266.419999999998</v>
      </c>
      <c r="F13" s="207">
        <f>IF(SUM($D12:F12)=1,$C12-SUM($D13:E13),TRUNC($C12*F12,2))</f>
        <v>17266.419999999998</v>
      </c>
      <c r="G13" s="207">
        <f>IF(SUM($D12:G12)=1,$C12-SUM($D13:F13),TRUNC($C12*G12,2))</f>
        <v>17266.420000000013</v>
      </c>
      <c r="H13" s="207">
        <f>IF(SUM($D12:H12)=1,$C12-SUM($D13:G13),TRUNC($C12*H12,2))</f>
        <v>0</v>
      </c>
      <c r="I13" s="207">
        <f>IF(SUM($D12:I12)=1,$C12-SUM($D13:H13),TRUNC($C12*I12,2))</f>
        <v>0</v>
      </c>
      <c r="J13" s="207">
        <f>IF(SUM($D12:J12)=1,$C12-SUM($D13:I13),TRUNC($C12*J12,2))</f>
        <v>0</v>
      </c>
      <c r="K13" s="207">
        <f>IF(SUM($D12:K12)=1,$C12-SUM($D13:J13),TRUNC($C12*K12,2))</f>
        <v>0</v>
      </c>
      <c r="L13" s="207">
        <f>IF(SUM($D12:L12)=1,$C12-SUM($D13:K13),TRUNC($C12*L12,2))</f>
        <v>0</v>
      </c>
      <c r="M13" s="208">
        <f t="shared" si="0"/>
        <v>69065.680000000008</v>
      </c>
    </row>
    <row r="14" spans="1:13" s="181" customFormat="1" ht="15" thickBot="1" x14ac:dyDescent="0.25">
      <c r="A14" s="201">
        <v>3</v>
      </c>
      <c r="B14" s="202" t="str">
        <f>VLOOKUP($A14,'Orçamento sintético SD'!A:K,4,FALSE)</f>
        <v>MICRODRENAGEM - TERRAPLENAGEM</v>
      </c>
      <c r="C14" s="203">
        <f>VLOOKUP($A14,'Orçamento sintético SD'!A:K,10,FALSE)</f>
        <v>804931.50000000012</v>
      </c>
      <c r="D14" s="204">
        <v>0.05</v>
      </c>
      <c r="E14" s="204">
        <v>0.1</v>
      </c>
      <c r="F14" s="204">
        <v>0.1</v>
      </c>
      <c r="G14" s="204">
        <v>0.15</v>
      </c>
      <c r="H14" s="204">
        <v>0.2</v>
      </c>
      <c r="I14" s="204">
        <v>0.2</v>
      </c>
      <c r="J14" s="204">
        <v>0.1</v>
      </c>
      <c r="K14" s="204">
        <v>0.05</v>
      </c>
      <c r="L14" s="204">
        <v>0.05</v>
      </c>
      <c r="M14" s="206">
        <f t="shared" si="0"/>
        <v>1</v>
      </c>
    </row>
    <row r="15" spans="1:13" s="181" customFormat="1" ht="15" thickTop="1" x14ac:dyDescent="0.2">
      <c r="A15" s="201"/>
      <c r="B15" s="202"/>
      <c r="C15" s="203"/>
      <c r="D15" s="207">
        <f>TRUNC($C14*D14,2)</f>
        <v>40246.57</v>
      </c>
      <c r="E15" s="207">
        <f>IF(SUM($D14:E14)=1,$C14-SUM($D15:D15),TRUNC($C14*E14,2))</f>
        <v>80493.149999999994</v>
      </c>
      <c r="F15" s="207">
        <f>IF(SUM($D14:F14)=1,$C14-SUM($D15:E15),TRUNC($C14*F14,2))</f>
        <v>80493.149999999994</v>
      </c>
      <c r="G15" s="207">
        <f>IF(SUM($D14:G14)=1,$C14-SUM($D15:F15),TRUNC($C14*G14,2))</f>
        <v>120739.72</v>
      </c>
      <c r="H15" s="207">
        <f>IF(SUM($D14:H14)=1,$C14-SUM($D15:G15),TRUNC($C14*H14,2))</f>
        <v>160986.29999999999</v>
      </c>
      <c r="I15" s="207">
        <f>IF(SUM($D14:I14)=1,$C14-SUM($D15:H15),TRUNC($C14*I14,2))</f>
        <v>160986.29999999999</v>
      </c>
      <c r="J15" s="207">
        <f>IF(SUM($D14:J14)=1,$C14-SUM($D15:I15),TRUNC($C14*J14,2))</f>
        <v>80493.149999999994</v>
      </c>
      <c r="K15" s="207">
        <f>IF(SUM($D14:K14)=1,$C14-SUM($D15:J15),TRUNC($C14*K14,2))</f>
        <v>40246.57</v>
      </c>
      <c r="L15" s="207">
        <f>IF(SUM($D14:L14)=1,$C14-SUM($D15:K15),TRUNC($C14*L14,2))</f>
        <v>40246.5900000002</v>
      </c>
      <c r="M15" s="208">
        <f t="shared" si="0"/>
        <v>804931.50000000012</v>
      </c>
    </row>
    <row r="16" spans="1:13" s="181" customFormat="1" ht="15" thickBot="1" x14ac:dyDescent="0.25">
      <c r="A16" s="201">
        <v>4</v>
      </c>
      <c r="B16" s="202" t="str">
        <f>VLOOKUP($A16,'Orçamento sintético SD'!A:K,4,FALSE)</f>
        <v>MICRODRENAGEM - GALERIAS</v>
      </c>
      <c r="C16" s="203">
        <f>VLOOKUP($A16,'Orçamento sintético SD'!A:K,10,FALSE)</f>
        <v>6211154.4299999997</v>
      </c>
      <c r="D16" s="204">
        <v>0.05</v>
      </c>
      <c r="E16" s="204">
        <v>0.1</v>
      </c>
      <c r="F16" s="204">
        <v>0.1</v>
      </c>
      <c r="G16" s="204">
        <v>0.15</v>
      </c>
      <c r="H16" s="204">
        <v>0.2</v>
      </c>
      <c r="I16" s="204">
        <v>0.2</v>
      </c>
      <c r="J16" s="204">
        <v>0.1</v>
      </c>
      <c r="K16" s="204">
        <v>0.05</v>
      </c>
      <c r="L16" s="204">
        <v>0.05</v>
      </c>
      <c r="M16" s="206">
        <f t="shared" si="0"/>
        <v>1</v>
      </c>
    </row>
    <row r="17" spans="1:13" s="181" customFormat="1" ht="15" thickTop="1" x14ac:dyDescent="0.2">
      <c r="A17" s="201"/>
      <c r="B17" s="202"/>
      <c r="C17" s="203"/>
      <c r="D17" s="207">
        <f>TRUNC($C16*D16,2)</f>
        <v>310557.71999999997</v>
      </c>
      <c r="E17" s="207">
        <f>IF(SUM($D16:E16)=1,$C16-SUM($D17:D17),TRUNC($C16*E16,2))</f>
        <v>621115.43999999994</v>
      </c>
      <c r="F17" s="207">
        <f>IF(SUM($D16:F16)=1,$C16-SUM($D17:E17),TRUNC($C16*F16,2))</f>
        <v>621115.43999999994</v>
      </c>
      <c r="G17" s="207">
        <f>IF(SUM($D16:G16)=1,$C16-SUM($D17:F17),TRUNC($C16*G16,2))</f>
        <v>931673.16</v>
      </c>
      <c r="H17" s="207">
        <f>IF(SUM($D16:H16)=1,$C16-SUM($D17:G17),TRUNC($C16*H16,2))</f>
        <v>1242230.8799999999</v>
      </c>
      <c r="I17" s="207">
        <f>IF(SUM($D16:I16)=1,$C16-SUM($D17:H17),TRUNC($C16*I16,2))</f>
        <v>1242230.8799999999</v>
      </c>
      <c r="J17" s="207">
        <f>IF(SUM($D16:J16)=1,$C16-SUM($D17:I17),TRUNC($C16*J16,2))</f>
        <v>621115.43999999994</v>
      </c>
      <c r="K17" s="207">
        <f>IF(SUM($D16:K16)=1,$C16-SUM($D17:J17),TRUNC($C16*K16,2))</f>
        <v>310557.71999999997</v>
      </c>
      <c r="L17" s="207">
        <f>IF(SUM($D16:L16)=1,$C16-SUM($D17:K17),TRUNC($C16*L16,2))</f>
        <v>310557.75000000093</v>
      </c>
      <c r="M17" s="208">
        <f t="shared" si="0"/>
        <v>6211154.4299999997</v>
      </c>
    </row>
    <row r="18" spans="1:13" s="181" customFormat="1" ht="15" thickBot="1" x14ac:dyDescent="0.25">
      <c r="A18" s="201">
        <v>5</v>
      </c>
      <c r="B18" s="202" t="str">
        <f>VLOOKUP($A18,'Orçamento sintético SD'!A:K,4,FALSE)</f>
        <v>MICRODRENAGEM - DISPOSITIVOS AUXILIARES</v>
      </c>
      <c r="C18" s="203">
        <f>VLOOKUP($A18,'Orçamento sintético SD'!A:K,10,FALSE)</f>
        <v>673056.45000000007</v>
      </c>
      <c r="D18" s="204"/>
      <c r="E18" s="204">
        <v>0.1</v>
      </c>
      <c r="F18" s="204">
        <v>0.15</v>
      </c>
      <c r="G18" s="204">
        <v>0.15</v>
      </c>
      <c r="H18" s="204">
        <v>0.15</v>
      </c>
      <c r="I18" s="204">
        <v>0.15</v>
      </c>
      <c r="J18" s="204">
        <v>0.1</v>
      </c>
      <c r="K18" s="204">
        <v>0.1</v>
      </c>
      <c r="L18" s="204">
        <v>0.1</v>
      </c>
      <c r="M18" s="206">
        <f t="shared" si="0"/>
        <v>1</v>
      </c>
    </row>
    <row r="19" spans="1:13" s="181" customFormat="1" ht="15" thickTop="1" x14ac:dyDescent="0.2">
      <c r="A19" s="201"/>
      <c r="B19" s="202"/>
      <c r="C19" s="203"/>
      <c r="D19" s="207">
        <f>TRUNC($C18*D18,2)</f>
        <v>0</v>
      </c>
      <c r="E19" s="207">
        <f>IF(SUM($D18:E18)=1,$C18-SUM($D19:D19),TRUNC($C18*E18,2))</f>
        <v>67305.64</v>
      </c>
      <c r="F19" s="207">
        <f>IF(SUM($D18:F18)=1,$C18-SUM($D19:E19),TRUNC($C18*F18,2))</f>
        <v>100958.46</v>
      </c>
      <c r="G19" s="207">
        <f>IF(SUM($D18:G18)=1,$C18-SUM($D19:F19),TRUNC($C18*G18,2))</f>
        <v>100958.46</v>
      </c>
      <c r="H19" s="207">
        <f>IF(SUM($D18:H18)=1,$C18-SUM($D19:G19),TRUNC($C18*H18,2))</f>
        <v>100958.46</v>
      </c>
      <c r="I19" s="207">
        <f>IF(SUM($D18:I18)=1,$C18-SUM($D19:H19),TRUNC($C18*I18,2))</f>
        <v>100958.46</v>
      </c>
      <c r="J19" s="207">
        <f>IF(SUM($D18:J18)=1,$C18-SUM($D19:I19),TRUNC($C18*J18,2))</f>
        <v>67305.64</v>
      </c>
      <c r="K19" s="207">
        <f>IF(SUM($D18:K18)=1,$C18-SUM($D19:J19),TRUNC($C18*K18,2))</f>
        <v>67305.64</v>
      </c>
      <c r="L19" s="207">
        <f>IF(SUM($D18:L18)=1,$C18-SUM($D19:K19),TRUNC($C18*L18,2))</f>
        <v>67305.690000000061</v>
      </c>
      <c r="M19" s="208">
        <f t="shared" si="0"/>
        <v>673056.45000000007</v>
      </c>
    </row>
    <row r="20" spans="1:13" s="181" customFormat="1" ht="15" thickBot="1" x14ac:dyDescent="0.25">
      <c r="A20" s="201">
        <v>6</v>
      </c>
      <c r="B20" s="202" t="str">
        <f>VLOOKUP($A20,'Orçamento sintético SD'!A:K,4,FALSE)</f>
        <v>MICRODRENAGEM - SERVIÇOS DE ESTRUTURAS</v>
      </c>
      <c r="C20" s="203">
        <f>VLOOKUP($A20,'Orçamento sintético SD'!A:K,10,FALSE)</f>
        <v>51623.37</v>
      </c>
      <c r="D20" s="204"/>
      <c r="E20" s="204">
        <v>0.1</v>
      </c>
      <c r="F20" s="204">
        <v>0.15</v>
      </c>
      <c r="G20" s="204">
        <v>0.15</v>
      </c>
      <c r="H20" s="204">
        <v>0.15</v>
      </c>
      <c r="I20" s="204">
        <v>0.15</v>
      </c>
      <c r="J20" s="204">
        <v>0.1</v>
      </c>
      <c r="K20" s="204">
        <v>0.1</v>
      </c>
      <c r="L20" s="204">
        <v>0.1</v>
      </c>
      <c r="M20" s="206">
        <f t="shared" si="0"/>
        <v>1</v>
      </c>
    </row>
    <row r="21" spans="1:13" s="181" customFormat="1" ht="15" thickTop="1" x14ac:dyDescent="0.2">
      <c r="A21" s="201"/>
      <c r="B21" s="202"/>
      <c r="C21" s="203"/>
      <c r="D21" s="207">
        <f>TRUNC($C20*D20,2)</f>
        <v>0</v>
      </c>
      <c r="E21" s="207">
        <f>IF(SUM($D20:E20)=1,$C20-SUM($D21:D21),TRUNC($C20*E20,2))</f>
        <v>5162.33</v>
      </c>
      <c r="F21" s="207">
        <f>IF(SUM($D20:F20)=1,$C20-SUM($D21:E21),TRUNC($C20*F20,2))</f>
        <v>7743.5</v>
      </c>
      <c r="G21" s="207">
        <f>IF(SUM($D20:G20)=1,$C20-SUM($D21:F21),TRUNC($C20*G20,2))</f>
        <v>7743.5</v>
      </c>
      <c r="H21" s="207">
        <f>IF(SUM($D20:H20)=1,$C20-SUM($D21:G21),TRUNC($C20*H20,2))</f>
        <v>7743.5</v>
      </c>
      <c r="I21" s="207">
        <f>IF(SUM($D20:I20)=1,$C20-SUM($D21:H21),TRUNC($C20*I20,2))</f>
        <v>7743.5</v>
      </c>
      <c r="J21" s="207">
        <f>IF(SUM($D20:J20)=1,$C20-SUM($D21:I21),TRUNC($C20*J20,2))</f>
        <v>5162.33</v>
      </c>
      <c r="K21" s="207">
        <f>IF(SUM($D20:K20)=1,$C20-SUM($D21:J21),TRUNC($C20*K20,2))</f>
        <v>5162.33</v>
      </c>
      <c r="L21" s="207">
        <f>IF(SUM($D20:L20)=1,$C20-SUM($D21:K21),TRUNC($C20*L20,2))</f>
        <v>5162.3799999999974</v>
      </c>
      <c r="M21" s="208">
        <f t="shared" si="0"/>
        <v>51623.37</v>
      </c>
    </row>
    <row r="22" spans="1:13" s="181" customFormat="1" ht="15" thickBot="1" x14ac:dyDescent="0.25">
      <c r="A22" s="201">
        <v>7</v>
      </c>
      <c r="B22" s="202" t="str">
        <f>VLOOKUP($A22,'Orçamento sintético SD'!A:K,4,FALSE)</f>
        <v>MICRODRENAGEM - RECOMPOSIÇÃO DO PAVIMENTO</v>
      </c>
      <c r="C22" s="203">
        <f>VLOOKUP($A22,'Orçamento sintético SD'!A:K,10,FALSE)</f>
        <v>46880.270000000004</v>
      </c>
      <c r="D22" s="204">
        <v>0.25</v>
      </c>
      <c r="E22" s="204">
        <v>0.25</v>
      </c>
      <c r="F22" s="204">
        <v>0.25</v>
      </c>
      <c r="G22" s="204">
        <v>0.25</v>
      </c>
      <c r="H22" s="205"/>
      <c r="I22" s="205"/>
      <c r="J22" s="205"/>
      <c r="K22" s="205"/>
      <c r="L22" s="205"/>
      <c r="M22" s="206">
        <f t="shared" si="0"/>
        <v>1</v>
      </c>
    </row>
    <row r="23" spans="1:13" s="181" customFormat="1" ht="15" thickTop="1" x14ac:dyDescent="0.2">
      <c r="A23" s="201"/>
      <c r="B23" s="202"/>
      <c r="C23" s="203"/>
      <c r="D23" s="207">
        <f>TRUNC($C22*D22,2)</f>
        <v>11720.06</v>
      </c>
      <c r="E23" s="207">
        <f>IF(SUM($D22:E22)=1,$C22-SUM($D23:D23),TRUNC($C22*E22,2))</f>
        <v>11720.06</v>
      </c>
      <c r="F23" s="207">
        <f>IF(SUM($D22:F22)=1,$C22-SUM($D23:E23),TRUNC($C22*F22,2))</f>
        <v>11720.06</v>
      </c>
      <c r="G23" s="207">
        <f>IF(SUM($D22:G22)=1,$C22-SUM($D23:F23),TRUNC($C22*G22,2))</f>
        <v>11720.090000000004</v>
      </c>
      <c r="H23" s="207">
        <f>IF(SUM($D22:H22)=1,$C22-SUM($D23:G23),TRUNC($C22*H22,2))</f>
        <v>0</v>
      </c>
      <c r="I23" s="207">
        <f>IF(SUM($D22:I22)=1,$C22-SUM($D23:H23),TRUNC($C22*I22,2))</f>
        <v>0</v>
      </c>
      <c r="J23" s="207">
        <f>IF(SUM($D22:J22)=1,$C22-SUM($D23:I23),TRUNC($C22*J22,2))</f>
        <v>0</v>
      </c>
      <c r="K23" s="207">
        <f>IF(SUM($D22:K22)=1,$C22-SUM($D23:J23),TRUNC($C22*K22,2))</f>
        <v>0</v>
      </c>
      <c r="L23" s="207">
        <f>IF(SUM($D22:L22)=1,$C22-SUM($D23:K23),TRUNC($C22*L22,2))</f>
        <v>0</v>
      </c>
      <c r="M23" s="208">
        <f t="shared" si="0"/>
        <v>46880.270000000004</v>
      </c>
    </row>
    <row r="24" spans="1:13" s="181" customFormat="1" ht="15" thickBot="1" x14ac:dyDescent="0.25">
      <c r="A24" s="201">
        <v>8</v>
      </c>
      <c r="B24" s="202" t="str">
        <f>VLOOKUP($A24,'Orçamento sintético SD'!A:K,4,FALSE)</f>
        <v>RESTAURAÇÃO DO PAVIMENTO - RECUPERAÇÃO PRÉVIA DO PAVIMENTO</v>
      </c>
      <c r="C24" s="203">
        <f>VLOOKUP($A24,'Orçamento sintético SD'!A:K,10,FALSE)</f>
        <v>52286.189999999995</v>
      </c>
      <c r="D24" s="204"/>
      <c r="E24" s="205"/>
      <c r="F24" s="205">
        <v>0.25</v>
      </c>
      <c r="G24" s="205">
        <v>0.25</v>
      </c>
      <c r="H24" s="205">
        <v>0.25</v>
      </c>
      <c r="I24" s="205">
        <v>0.25</v>
      </c>
      <c r="J24" s="205"/>
      <c r="K24" s="205"/>
      <c r="L24" s="205"/>
      <c r="M24" s="206">
        <f t="shared" si="0"/>
        <v>1</v>
      </c>
    </row>
    <row r="25" spans="1:13" s="181" customFormat="1" ht="15" thickTop="1" x14ac:dyDescent="0.2">
      <c r="A25" s="201"/>
      <c r="B25" s="202"/>
      <c r="C25" s="203"/>
      <c r="D25" s="207">
        <f>TRUNC($C24*D24,2)</f>
        <v>0</v>
      </c>
      <c r="E25" s="207">
        <f>IF(SUM($D24:E24)=1,$C24-SUM($D25:D25),TRUNC($C24*E24,2))</f>
        <v>0</v>
      </c>
      <c r="F25" s="207">
        <f>IF(SUM($D24:F24)=1,$C24-SUM($D25:E25),TRUNC($C24*F24,2))</f>
        <v>13071.54</v>
      </c>
      <c r="G25" s="207">
        <f>IF(SUM($D24:G24)=1,$C24-SUM($D25:F25),TRUNC($C24*G24,2))</f>
        <v>13071.54</v>
      </c>
      <c r="H25" s="207">
        <f>IF(SUM($D24:H24)=1,$C24-SUM($D25:G25),TRUNC($C24*H24,2))</f>
        <v>13071.54</v>
      </c>
      <c r="I25" s="207">
        <f>IF(SUM($D24:I24)=1,$C24-SUM($D25:H25),TRUNC($C24*I24,2))</f>
        <v>13071.569999999992</v>
      </c>
      <c r="J25" s="207">
        <f>IF(SUM($D24:J24)=1,$C24-SUM($D25:I25),TRUNC($C24*J24,2))</f>
        <v>0</v>
      </c>
      <c r="K25" s="207">
        <f>IF(SUM($D24:K24)=1,$C24-SUM($D25:J25),TRUNC($C24*K24,2))</f>
        <v>0</v>
      </c>
      <c r="L25" s="207">
        <f>IF(SUM($D24:L24)=1,$C24-SUM($D25:K25),TRUNC($C24*L24,2))</f>
        <v>0</v>
      </c>
      <c r="M25" s="208">
        <f t="shared" si="0"/>
        <v>52286.189999999995</v>
      </c>
    </row>
    <row r="26" spans="1:13" s="181" customFormat="1" ht="15" thickBot="1" x14ac:dyDescent="0.25">
      <c r="A26" s="201">
        <v>9</v>
      </c>
      <c r="B26" s="202" t="str">
        <f>VLOOKUP($A26,'Orçamento sintético SD'!A:K,4,FALSE)</f>
        <v>RESTAURAÇÃO DO PAVIMENTO - RECAPEAMENTO ASFÁLTICO</v>
      </c>
      <c r="C26" s="203">
        <f>VLOOKUP($A26,'Orçamento sintético SD'!A:K,10,FALSE)</f>
        <v>46592.01</v>
      </c>
      <c r="D26" s="204"/>
      <c r="E26" s="205"/>
      <c r="F26" s="205">
        <v>0.25</v>
      </c>
      <c r="G26" s="205">
        <v>0.25</v>
      </c>
      <c r="H26" s="205">
        <v>0.25</v>
      </c>
      <c r="I26" s="205">
        <v>0.25</v>
      </c>
      <c r="J26" s="205"/>
      <c r="K26" s="205"/>
      <c r="L26" s="205"/>
      <c r="M26" s="206">
        <f t="shared" si="0"/>
        <v>1</v>
      </c>
    </row>
    <row r="27" spans="1:13" s="181" customFormat="1" ht="15" thickTop="1" x14ac:dyDescent="0.2">
      <c r="A27" s="201"/>
      <c r="B27" s="202"/>
      <c r="C27" s="203"/>
      <c r="D27" s="207">
        <f>TRUNC($C26*D26,2)</f>
        <v>0</v>
      </c>
      <c r="E27" s="207">
        <f>IF(SUM($D26:E26)=1,$C26-SUM($D27:D27),TRUNC($C26*E26,2))</f>
        <v>0</v>
      </c>
      <c r="F27" s="207">
        <f>IF(SUM($D26:F26)=1,$C26-SUM($D27:E27),TRUNC($C26*F26,2))</f>
        <v>11648</v>
      </c>
      <c r="G27" s="207">
        <f>IF(SUM($D26:G26)=1,$C26-SUM($D27:F27),TRUNC($C26*G26,2))</f>
        <v>11648</v>
      </c>
      <c r="H27" s="207">
        <f>IF(SUM($D26:H26)=1,$C26-SUM($D27:G27),TRUNC($C26*H26,2))</f>
        <v>11648</v>
      </c>
      <c r="I27" s="207">
        <f>IF(SUM($D26:I26)=1,$C26-SUM($D27:H27),TRUNC($C26*I26,2))</f>
        <v>11648.010000000002</v>
      </c>
      <c r="J27" s="207">
        <f>IF(SUM($D26:J26)=1,$C26-SUM($D27:I27),TRUNC($C26*J26,2))</f>
        <v>0</v>
      </c>
      <c r="K27" s="207">
        <f>IF(SUM($D26:K26)=1,$C26-SUM($D27:J27),TRUNC($C26*K26,2))</f>
        <v>0</v>
      </c>
      <c r="L27" s="207">
        <f>IF(SUM($D26:L26)=1,$C26-SUM($D27:K27),TRUNC($C26*L26,2))</f>
        <v>0</v>
      </c>
      <c r="M27" s="208">
        <f t="shared" si="0"/>
        <v>46592.01</v>
      </c>
    </row>
    <row r="28" spans="1:13" s="181" customFormat="1" ht="15" thickBot="1" x14ac:dyDescent="0.25">
      <c r="A28" s="201">
        <v>10</v>
      </c>
      <c r="B28" s="202" t="str">
        <f>VLOOKUP($A28,'Orçamento sintético SD'!A:K,4,FALSE)</f>
        <v>IMPLANTAÇÃO DE VIAS - TERRAPLENAGEM</v>
      </c>
      <c r="C28" s="203">
        <f>VLOOKUP($A28,'Orçamento sintético SD'!A:K,10,FALSE)</f>
        <v>38763.229999999996</v>
      </c>
      <c r="D28" s="204">
        <v>0.05</v>
      </c>
      <c r="E28" s="205">
        <v>0.1</v>
      </c>
      <c r="F28" s="205">
        <v>0.1</v>
      </c>
      <c r="G28" s="205">
        <v>0.15</v>
      </c>
      <c r="H28" s="205">
        <v>0.15</v>
      </c>
      <c r="I28" s="205">
        <v>0.15</v>
      </c>
      <c r="J28" s="205">
        <v>0.1</v>
      </c>
      <c r="K28" s="205">
        <v>0.1</v>
      </c>
      <c r="L28" s="205">
        <v>0.1</v>
      </c>
      <c r="M28" s="206">
        <f t="shared" si="0"/>
        <v>1</v>
      </c>
    </row>
    <row r="29" spans="1:13" s="181" customFormat="1" ht="15" thickTop="1" x14ac:dyDescent="0.2">
      <c r="A29" s="201"/>
      <c r="B29" s="202"/>
      <c r="C29" s="203"/>
      <c r="D29" s="207">
        <f>TRUNC($C28*D28,2)</f>
        <v>1938.16</v>
      </c>
      <c r="E29" s="207">
        <f>IF(SUM($D28:E28)=1,$C28-SUM($D29:D29),TRUNC($C28*E28,2))</f>
        <v>3876.32</v>
      </c>
      <c r="F29" s="207">
        <f>IF(SUM($D28:F28)=1,$C28-SUM($D29:E29),TRUNC($C28*F28,2))</f>
        <v>3876.32</v>
      </c>
      <c r="G29" s="207">
        <f>IF(SUM($D28:G28)=1,$C28-SUM($D29:F29),TRUNC($C28*G28,2))</f>
        <v>5814.48</v>
      </c>
      <c r="H29" s="207">
        <f>IF(SUM($D28:H28)=1,$C28-SUM($D29:G29),TRUNC($C28*H28,2))</f>
        <v>5814.48</v>
      </c>
      <c r="I29" s="207">
        <f>IF(SUM($D28:I28)=1,$C28-SUM($D29:H29),TRUNC($C28*I28,2))</f>
        <v>5814.48</v>
      </c>
      <c r="J29" s="207">
        <f>IF(SUM($D28:J28)=1,$C28-SUM($D29:I29),TRUNC($C28*J28,2))</f>
        <v>3876.32</v>
      </c>
      <c r="K29" s="207">
        <f>IF(SUM($D28:K28)=1,$C28-SUM($D29:J29),TRUNC($C28*K28,2))</f>
        <v>3876.32</v>
      </c>
      <c r="L29" s="207">
        <f>IF(SUM($D28:L28)=1,$C28-SUM($D29:K29),TRUNC($C28*L28,2))</f>
        <v>3876.3499999999913</v>
      </c>
      <c r="M29" s="208">
        <f t="shared" si="0"/>
        <v>38763.229999999996</v>
      </c>
    </row>
    <row r="30" spans="1:13" s="181" customFormat="1" ht="15" thickBot="1" x14ac:dyDescent="0.25">
      <c r="A30" s="201">
        <v>11</v>
      </c>
      <c r="B30" s="202" t="str">
        <f>VLOOKUP($A30,'Orçamento sintético SD'!A:K,4,FALSE)</f>
        <v>IMPLANTAÇÃO DE VIAS - PAVIMENTAÇÃO</v>
      </c>
      <c r="C30" s="203">
        <f>VLOOKUP($A30,'Orçamento sintético SD'!A:K,10,FALSE)</f>
        <v>1064761.21</v>
      </c>
      <c r="D30" s="204">
        <v>0.05</v>
      </c>
      <c r="E30" s="205">
        <v>0.1</v>
      </c>
      <c r="F30" s="205">
        <v>0.1</v>
      </c>
      <c r="G30" s="205">
        <v>0.15</v>
      </c>
      <c r="H30" s="205">
        <v>0.15</v>
      </c>
      <c r="I30" s="205">
        <v>0.15</v>
      </c>
      <c r="J30" s="205">
        <v>0.1</v>
      </c>
      <c r="K30" s="205">
        <v>0.1</v>
      </c>
      <c r="L30" s="205">
        <v>0.1</v>
      </c>
      <c r="M30" s="206">
        <f t="shared" si="0"/>
        <v>1</v>
      </c>
    </row>
    <row r="31" spans="1:13" s="181" customFormat="1" ht="15" thickTop="1" x14ac:dyDescent="0.2">
      <c r="A31" s="201"/>
      <c r="B31" s="202"/>
      <c r="C31" s="203"/>
      <c r="D31" s="207">
        <f>TRUNC($C30*D30,2)</f>
        <v>53238.06</v>
      </c>
      <c r="E31" s="207">
        <f>IF(SUM($D30:E30)=1,$C30-SUM($D31:D31),TRUNC($C30*E30,2))</f>
        <v>106476.12</v>
      </c>
      <c r="F31" s="207">
        <f>IF(SUM($D30:F30)=1,$C30-SUM($D31:E31),TRUNC($C30*F30,2))</f>
        <v>106476.12</v>
      </c>
      <c r="G31" s="207">
        <f>IF(SUM($D30:G30)=1,$C30-SUM($D31:F31),TRUNC($C30*G30,2))</f>
        <v>159714.18</v>
      </c>
      <c r="H31" s="207">
        <f>IF(SUM($D30:H30)=1,$C30-SUM($D31:G31),TRUNC($C30*H30,2))</f>
        <v>159714.18</v>
      </c>
      <c r="I31" s="207">
        <f>IF(SUM($D30:I30)=1,$C30-SUM($D31:H31),TRUNC($C30*I30,2))</f>
        <v>159714.18</v>
      </c>
      <c r="J31" s="207">
        <f>IF(SUM($D30:J30)=1,$C30-SUM($D31:I31),TRUNC($C30*J30,2))</f>
        <v>106476.12</v>
      </c>
      <c r="K31" s="207">
        <f>IF(SUM($D30:K30)=1,$C30-SUM($D31:J31),TRUNC($C30*K30,2))</f>
        <v>106476.12</v>
      </c>
      <c r="L31" s="207">
        <f>IF(SUM($D30:L30)=1,$C30-SUM($D31:K31),TRUNC($C30*L30,2))</f>
        <v>106476.13000000012</v>
      </c>
      <c r="M31" s="208">
        <f t="shared" si="0"/>
        <v>1064761.21</v>
      </c>
    </row>
    <row r="32" spans="1:13" s="181" customFormat="1" ht="15" thickBot="1" x14ac:dyDescent="0.25">
      <c r="A32" s="201">
        <v>12</v>
      </c>
      <c r="B32" s="202" t="str">
        <f>VLOOKUP($A32,'Orçamento sintético SD'!A:K,4,FALSE)</f>
        <v>SERVIÇOS COMPLEMENTARES</v>
      </c>
      <c r="C32" s="203">
        <f>VLOOKUP($A32,'Orçamento sintético SD'!A:K,10,FALSE)</f>
        <v>172841.66999999998</v>
      </c>
      <c r="D32" s="204"/>
      <c r="E32" s="205"/>
      <c r="F32" s="205"/>
      <c r="G32" s="205">
        <v>0.1</v>
      </c>
      <c r="H32" s="205">
        <v>0.1</v>
      </c>
      <c r="I32" s="205">
        <v>0.2</v>
      </c>
      <c r="J32" s="205">
        <v>0.2</v>
      </c>
      <c r="K32" s="205">
        <v>0.2</v>
      </c>
      <c r="L32" s="205">
        <v>0.2</v>
      </c>
      <c r="M32" s="206">
        <f t="shared" si="0"/>
        <v>1</v>
      </c>
    </row>
    <row r="33" spans="1:14" s="181" customFormat="1" ht="15" thickTop="1" x14ac:dyDescent="0.2">
      <c r="A33" s="201"/>
      <c r="B33" s="202"/>
      <c r="C33" s="203"/>
      <c r="D33" s="207">
        <f>TRUNC($C32*D32,2)</f>
        <v>0</v>
      </c>
      <c r="E33" s="207">
        <f>IF(SUM($D32:E32)=1,$C32-SUM($D33:D33),TRUNC($C32*E32,2))</f>
        <v>0</v>
      </c>
      <c r="F33" s="207">
        <f>IF(SUM($D32:F32)=1,$C32-SUM($D33:E33),TRUNC($C32*F32,2))</f>
        <v>0</v>
      </c>
      <c r="G33" s="207">
        <f>IF(SUM($D32:G32)=1,$C32-SUM($D33:F33),TRUNC($C32*G32,2))</f>
        <v>17284.16</v>
      </c>
      <c r="H33" s="207">
        <f>IF(SUM($D32:H32)=1,$C32-SUM($D33:G33),TRUNC($C32*H32,2))</f>
        <v>17284.16</v>
      </c>
      <c r="I33" s="207">
        <f>IF(SUM($D32:I32)=1,$C32-SUM($D33:H33),TRUNC($C32*I32,2))</f>
        <v>34568.33</v>
      </c>
      <c r="J33" s="207">
        <f>IF(SUM($D32:J32)=1,$C32-SUM($D33:I33),TRUNC($C32*J32,2))</f>
        <v>34568.33</v>
      </c>
      <c r="K33" s="207">
        <f>IF(SUM($D32:K32)=1,$C32-SUM($D33:J33),TRUNC($C32*K32,2))</f>
        <v>34568.33</v>
      </c>
      <c r="L33" s="207">
        <f>IF(SUM($D32:L32)=1,$C32-SUM($D33:K33),TRUNC($C32*L32,2))</f>
        <v>34568.359999999986</v>
      </c>
      <c r="M33" s="208">
        <f t="shared" si="0"/>
        <v>172841.66999999998</v>
      </c>
    </row>
    <row r="34" spans="1:14" s="181" customFormat="1" ht="15" thickBot="1" x14ac:dyDescent="0.25">
      <c r="A34" s="201">
        <v>13</v>
      </c>
      <c r="B34" s="202" t="str">
        <f>VLOOKUP($A34,'Orçamento sintético SD'!A:K,4,FALSE)</f>
        <v>PASSEIO COM ACESSIBILIDADE</v>
      </c>
      <c r="C34" s="203">
        <f>VLOOKUP($A34,'Orçamento sintético SD'!A:K,10,FALSE)</f>
        <v>282406.13</v>
      </c>
      <c r="D34" s="204"/>
      <c r="E34" s="205"/>
      <c r="F34" s="205"/>
      <c r="G34" s="205">
        <v>0.1</v>
      </c>
      <c r="H34" s="205">
        <v>0.1</v>
      </c>
      <c r="I34" s="205">
        <v>0.2</v>
      </c>
      <c r="J34" s="205">
        <v>0.2</v>
      </c>
      <c r="K34" s="205">
        <v>0.2</v>
      </c>
      <c r="L34" s="205">
        <v>0.2</v>
      </c>
      <c r="M34" s="206">
        <f t="shared" si="0"/>
        <v>1</v>
      </c>
    </row>
    <row r="35" spans="1:14" s="181" customFormat="1" ht="15" thickTop="1" x14ac:dyDescent="0.2">
      <c r="A35" s="201"/>
      <c r="B35" s="202"/>
      <c r="C35" s="203"/>
      <c r="D35" s="207">
        <f>TRUNC($C34*D34,2)</f>
        <v>0</v>
      </c>
      <c r="E35" s="207">
        <f>IF(SUM($D34:E34)=1,$C34-SUM($D35:D35),TRUNC($C34*E34,2))</f>
        <v>0</v>
      </c>
      <c r="F35" s="207">
        <f>IF(SUM($D34:F34)=1,$C34-SUM($D35:E35),TRUNC($C34*F34,2))</f>
        <v>0</v>
      </c>
      <c r="G35" s="207">
        <f>IF(SUM($D34:G34)=1,$C34-SUM($D35:F35),TRUNC($C34*G34,2))</f>
        <v>28240.61</v>
      </c>
      <c r="H35" s="207">
        <f>IF(SUM($D34:H34)=1,$C34-SUM($D35:G35),TRUNC($C34*H34,2))</f>
        <v>28240.61</v>
      </c>
      <c r="I35" s="207">
        <f>IF(SUM($D34:I34)=1,$C34-SUM($D35:H35),TRUNC($C34*I34,2))</f>
        <v>56481.22</v>
      </c>
      <c r="J35" s="207">
        <f>IF(SUM($D34:J34)=1,$C34-SUM($D35:I35),TRUNC($C34*J34,2))</f>
        <v>56481.22</v>
      </c>
      <c r="K35" s="207">
        <f>IF(SUM($D34:K34)=1,$C34-SUM($D35:J35),TRUNC($C34*K34,2))</f>
        <v>56481.22</v>
      </c>
      <c r="L35" s="207">
        <f>IF(SUM($D34:L34)=1,$C34-SUM($D35:K35),TRUNC($C34*L34,2))</f>
        <v>56481.25</v>
      </c>
      <c r="M35" s="208">
        <f t="shared" si="0"/>
        <v>282406.13</v>
      </c>
    </row>
    <row r="36" spans="1:14" s="181" customFormat="1" ht="15" thickBot="1" x14ac:dyDescent="0.25">
      <c r="A36" s="201">
        <v>14</v>
      </c>
      <c r="B36" s="202" t="str">
        <f>VLOOKUP($A36,'Orçamento sintético SD'!A:K,4,FALSE)</f>
        <v>SINALIZAÇÃO VIÁRIA DEFINITIVA HORIZONTAL E VERTICAL E DISPOSITIVOS DE SEGURANÇA</v>
      </c>
      <c r="C36" s="203">
        <f>VLOOKUP($A36,'Orçamento sintético SD'!A:K,10,FALSE)</f>
        <v>65699.56</v>
      </c>
      <c r="D36" s="204"/>
      <c r="E36" s="205"/>
      <c r="F36" s="205"/>
      <c r="G36" s="205"/>
      <c r="H36" s="205"/>
      <c r="I36" s="205">
        <v>0.25</v>
      </c>
      <c r="J36" s="205">
        <v>0.25</v>
      </c>
      <c r="K36" s="205">
        <v>0.25</v>
      </c>
      <c r="L36" s="205">
        <v>0.25</v>
      </c>
      <c r="M36" s="206">
        <f t="shared" si="0"/>
        <v>1</v>
      </c>
    </row>
    <row r="37" spans="1:14" s="181" customFormat="1" ht="15" thickTop="1" x14ac:dyDescent="0.2">
      <c r="A37" s="201"/>
      <c r="B37" s="202"/>
      <c r="C37" s="203"/>
      <c r="D37" s="207">
        <f>TRUNC($C36*D36,2)</f>
        <v>0</v>
      </c>
      <c r="E37" s="207">
        <f>IF(SUM($D36:E36)=1,$C36-SUM($D37:D37),TRUNC($C36*E36,2))</f>
        <v>0</v>
      </c>
      <c r="F37" s="207">
        <f>IF(SUM($D36:F36)=1,$C36-SUM($D37:E37),TRUNC($C36*F36,2))</f>
        <v>0</v>
      </c>
      <c r="G37" s="207">
        <f>IF(SUM($D36:G36)=1,$C36-SUM($D37:F37),TRUNC($C36*G36,2))</f>
        <v>0</v>
      </c>
      <c r="H37" s="207">
        <f>IF(SUM($D36:H36)=1,$C36-SUM($D37:G37),TRUNC($C36*H36,2))</f>
        <v>0</v>
      </c>
      <c r="I37" s="207">
        <f>IF(SUM($D36:I36)=1,$C36-SUM($D37:H37),TRUNC($C36*I36,2))</f>
        <v>16424.89</v>
      </c>
      <c r="J37" s="207">
        <f>IF(SUM($D36:J36)=1,$C36-SUM($D37:I37),TRUNC($C36*J36,2))</f>
        <v>16424.89</v>
      </c>
      <c r="K37" s="207">
        <f>IF(SUM($D36:K36)=1,$C36-SUM($D37:J37),TRUNC($C36*K36,2))</f>
        <v>16424.89</v>
      </c>
      <c r="L37" s="207">
        <f>IF(SUM($D36:L36)=1,$C36-SUM($D37:K37),TRUNC($C36*L36,2))</f>
        <v>16424.89</v>
      </c>
      <c r="M37" s="208">
        <f t="shared" si="0"/>
        <v>65699.56</v>
      </c>
    </row>
    <row r="38" spans="1:14" s="181" customFormat="1" ht="15" thickBot="1" x14ac:dyDescent="0.25">
      <c r="A38" s="201">
        <v>15</v>
      </c>
      <c r="B38" s="202" t="str">
        <f>VLOOKUP($A38,'Orçamento sintético SD'!A:K,4,FALSE)</f>
        <v>ADMINISTRAÇÃO LOCAL</v>
      </c>
      <c r="C38" s="203">
        <f>VLOOKUP($A38,'Orçamento sintético SD'!A:K,10,FALSE)</f>
        <v>467622.62</v>
      </c>
      <c r="D38" s="209">
        <v>4.9799999999999997E-2</v>
      </c>
      <c r="E38" s="210">
        <v>9.5100000000000004E-2</v>
      </c>
      <c r="F38" s="210">
        <v>0.1014</v>
      </c>
      <c r="G38" s="210">
        <v>0.1479</v>
      </c>
      <c r="H38" s="210">
        <v>0.18099999999999999</v>
      </c>
      <c r="I38" s="210">
        <v>0.18740000000000001</v>
      </c>
      <c r="J38" s="210">
        <v>0.1032</v>
      </c>
      <c r="K38" s="210">
        <v>6.7100000000000007E-2</v>
      </c>
      <c r="L38" s="210">
        <v>6.7100000000000048E-2</v>
      </c>
      <c r="M38" s="206">
        <f t="shared" si="0"/>
        <v>1</v>
      </c>
    </row>
    <row r="39" spans="1:14" s="181" customFormat="1" ht="15" thickTop="1" x14ac:dyDescent="0.2">
      <c r="A39" s="201"/>
      <c r="B39" s="202"/>
      <c r="C39" s="203"/>
      <c r="D39" s="207">
        <f>TRUNC($C38*D38,2)</f>
        <v>23287.599999999999</v>
      </c>
      <c r="E39" s="207">
        <f>IF(SUM($D38:E38)=1,$C38-SUM($D39:D39),TRUNC($C38*E38,2))</f>
        <v>44470.91</v>
      </c>
      <c r="F39" s="207">
        <f>IF(SUM($D38:F38)=1,$C38-SUM($D39:E39),TRUNC($C38*F38,2))</f>
        <v>47416.93</v>
      </c>
      <c r="G39" s="207">
        <f>IF(SUM($D38:G38)=1,$C38-SUM($D39:F39),TRUNC($C38*G38,2))</f>
        <v>69161.38</v>
      </c>
      <c r="H39" s="207">
        <f>IF(SUM($D38:H38)=1,$C38-SUM($D39:G39),TRUNC($C38*H38,2))</f>
        <v>84639.69</v>
      </c>
      <c r="I39" s="207">
        <f>IF(SUM($D38:I38)=1,$C38-SUM($D39:H39),TRUNC($C38*I38,2))</f>
        <v>87632.47</v>
      </c>
      <c r="J39" s="207">
        <f>IF(SUM($D38:J38)=1,$C38-SUM($D39:I39),TRUNC($C38*J38,2))</f>
        <v>48258.65</v>
      </c>
      <c r="K39" s="207">
        <f>IF(SUM($D38:K38)=1,$C38-SUM($D39:J39),TRUNC($C38*K38,2))</f>
        <v>31377.47</v>
      </c>
      <c r="L39" s="207">
        <f>IF(SUM($D38:L38)=1,$C38-SUM($D39:K39),TRUNC($C38*L38,2))</f>
        <v>31377.520000000019</v>
      </c>
      <c r="M39" s="208">
        <f t="shared" si="0"/>
        <v>467622.62</v>
      </c>
    </row>
    <row r="40" spans="1:14" s="181" customFormat="1" x14ac:dyDescent="0.2">
      <c r="A40" s="211" t="s">
        <v>12</v>
      </c>
      <c r="B40" s="212"/>
      <c r="C40" s="213">
        <f>SUM(C10:C39)</f>
        <v>10178023.850000001</v>
      </c>
      <c r="D40" s="214">
        <f t="shared" ref="D40:L40" si="1">SUMIF(D10:D39,"&gt;1")</f>
        <v>507262.24999999994</v>
      </c>
      <c r="E40" s="214">
        <f t="shared" si="1"/>
        <v>968052.87</v>
      </c>
      <c r="F40" s="214">
        <f t="shared" si="1"/>
        <v>1031952.42</v>
      </c>
      <c r="G40" s="214">
        <f t="shared" si="1"/>
        <v>1505202.1800000002</v>
      </c>
      <c r="H40" s="214">
        <f t="shared" si="1"/>
        <v>1842498.2799999998</v>
      </c>
      <c r="I40" s="214">
        <f t="shared" si="1"/>
        <v>1907440.7699999998</v>
      </c>
      <c r="J40" s="214">
        <f t="shared" si="1"/>
        <v>1050328.5699999998</v>
      </c>
      <c r="K40" s="214">
        <f t="shared" si="1"/>
        <v>682643.08999999985</v>
      </c>
      <c r="L40" s="214">
        <f t="shared" si="1"/>
        <v>682643.42000000132</v>
      </c>
      <c r="M40" s="214">
        <f t="shared" si="0"/>
        <v>10178023.850000001</v>
      </c>
    </row>
    <row r="41" spans="1:14" s="181" customFormat="1" x14ac:dyDescent="0.2">
      <c r="A41" s="211"/>
      <c r="B41" s="212"/>
      <c r="C41" s="215"/>
      <c r="D41" s="216">
        <f>D40/$C$40</f>
        <v>4.9838972424887752E-2</v>
      </c>
      <c r="E41" s="216">
        <f>E40/$C$40</f>
        <v>9.5112065393715875E-2</v>
      </c>
      <c r="F41" s="216">
        <f t="shared" ref="F41" si="2">F40/$C$40</f>
        <v>0.10139025366893789</v>
      </c>
      <c r="G41" s="216">
        <f t="shared" ref="G41:H41" si="3">G40/$C$40</f>
        <v>0.14788746835172722</v>
      </c>
      <c r="H41" s="216">
        <f t="shared" si="3"/>
        <v>0.18102711362775983</v>
      </c>
      <c r="I41" s="216">
        <f t="shared" ref="I41:L41" si="4">I40/$C$40</f>
        <v>0.18740777169627085</v>
      </c>
      <c r="J41" s="216">
        <f t="shared" si="4"/>
        <v>0.10319572693868266</v>
      </c>
      <c r="K41" s="216">
        <f t="shared" si="4"/>
        <v>6.7070297737610404E-2</v>
      </c>
      <c r="L41" s="216">
        <f t="shared" si="4"/>
        <v>6.7070330160407435E-2</v>
      </c>
      <c r="M41" s="216">
        <f t="shared" si="0"/>
        <v>0.99999999999999989</v>
      </c>
    </row>
    <row r="42" spans="1:14" s="181" customFormat="1" hidden="1" x14ac:dyDescent="0.2">
      <c r="A42" s="217" t="s">
        <v>17</v>
      </c>
      <c r="B42" s="218"/>
      <c r="C42" s="219">
        <f>ROUND(N42/C40,8)</f>
        <v>0.95</v>
      </c>
      <c r="D42" s="220">
        <f t="shared" ref="D42:K42" si="5">TRUNC($C42*D$40,2)</f>
        <v>481899.13</v>
      </c>
      <c r="E42" s="220">
        <f t="shared" si="5"/>
        <v>919650.22</v>
      </c>
      <c r="F42" s="220">
        <f t="shared" si="5"/>
        <v>980354.79</v>
      </c>
      <c r="G42" s="220">
        <f t="shared" si="5"/>
        <v>1429942.07</v>
      </c>
      <c r="H42" s="220">
        <f t="shared" si="5"/>
        <v>1750373.36</v>
      </c>
      <c r="I42" s="220">
        <f t="shared" si="5"/>
        <v>1812068.73</v>
      </c>
      <c r="J42" s="220">
        <f t="shared" si="5"/>
        <v>997812.14</v>
      </c>
      <c r="K42" s="220">
        <f t="shared" si="5"/>
        <v>648510.93000000005</v>
      </c>
      <c r="L42" s="220">
        <f>N42-SUM(D42:K42)</f>
        <v>648511.27999999933</v>
      </c>
      <c r="M42" s="220">
        <f t="shared" si="0"/>
        <v>9669122.6500000004</v>
      </c>
      <c r="N42" s="182">
        <f>TRUNC(95%*C40,2)</f>
        <v>9669122.6500000004</v>
      </c>
    </row>
    <row r="43" spans="1:14" s="181" customFormat="1" hidden="1" x14ac:dyDescent="0.2">
      <c r="A43" s="221"/>
      <c r="B43" s="222" t="s">
        <v>38</v>
      </c>
      <c r="C43" s="223">
        <f>1-C42</f>
        <v>5.0000000000000044E-2</v>
      </c>
      <c r="D43" s="220">
        <f t="shared" ref="D43:H43" si="6">D40-D42</f>
        <v>25363.119999999937</v>
      </c>
      <c r="E43" s="220">
        <f t="shared" si="6"/>
        <v>48402.650000000023</v>
      </c>
      <c r="F43" s="220">
        <f t="shared" si="6"/>
        <v>51597.630000000005</v>
      </c>
      <c r="G43" s="220">
        <f t="shared" si="6"/>
        <v>75260.110000000102</v>
      </c>
      <c r="H43" s="220">
        <f t="shared" si="6"/>
        <v>92124.919999999693</v>
      </c>
      <c r="I43" s="220">
        <f t="shared" ref="I43:L43" si="7">I40-I42</f>
        <v>95372.039999999804</v>
      </c>
      <c r="J43" s="220">
        <f t="shared" si="7"/>
        <v>52516.429999999818</v>
      </c>
      <c r="K43" s="220">
        <f t="shared" si="7"/>
        <v>34132.1599999998</v>
      </c>
      <c r="L43" s="220">
        <f t="shared" si="7"/>
        <v>34132.140000001993</v>
      </c>
      <c r="M43" s="220">
        <f t="shared" si="0"/>
        <v>508901.20000000118</v>
      </c>
      <c r="N43" s="182"/>
    </row>
    <row r="44" spans="1:14" s="181" customFormat="1" x14ac:dyDescent="0.2">
      <c r="A44" s="211" t="s">
        <v>18</v>
      </c>
      <c r="B44" s="212"/>
      <c r="C44" s="224" t="s">
        <v>9</v>
      </c>
      <c r="D44" s="225">
        <f>D40</f>
        <v>507262.24999999994</v>
      </c>
      <c r="E44" s="225">
        <f t="shared" ref="E44:H44" si="8">D44+E40</f>
        <v>1475315.1199999999</v>
      </c>
      <c r="F44" s="225">
        <f t="shared" si="8"/>
        <v>2507267.54</v>
      </c>
      <c r="G44" s="225">
        <f t="shared" si="8"/>
        <v>4012469.72</v>
      </c>
      <c r="H44" s="225">
        <f t="shared" si="8"/>
        <v>5854968</v>
      </c>
      <c r="I44" s="225">
        <f t="shared" ref="I44" si="9">H44+I40</f>
        <v>7762408.7699999996</v>
      </c>
      <c r="J44" s="225">
        <f t="shared" ref="J44" si="10">I44+J40</f>
        <v>8812737.3399999999</v>
      </c>
      <c r="K44" s="225">
        <f t="shared" ref="K44:L44" si="11">J44+K40</f>
        <v>9495380.4299999997</v>
      </c>
      <c r="L44" s="225">
        <f t="shared" si="11"/>
        <v>10178023.850000001</v>
      </c>
      <c r="M44" s="226"/>
    </row>
    <row r="45" spans="1:14" s="181" customFormat="1" x14ac:dyDescent="0.2">
      <c r="A45" s="211"/>
      <c r="B45" s="212"/>
      <c r="C45" s="227" t="s">
        <v>10</v>
      </c>
      <c r="D45" s="228">
        <f>D44/$C$40</f>
        <v>4.9838972424887752E-2</v>
      </c>
      <c r="E45" s="228">
        <f>E44/$C$40</f>
        <v>0.14495103781860363</v>
      </c>
      <c r="F45" s="228">
        <f t="shared" ref="F45" si="12">F44/$C$40</f>
        <v>0.24634129148754152</v>
      </c>
      <c r="G45" s="228">
        <f t="shared" ref="G45:H45" si="13">G44/$C$40</f>
        <v>0.39422875983926875</v>
      </c>
      <c r="H45" s="228">
        <f t="shared" si="13"/>
        <v>0.57525587346702856</v>
      </c>
      <c r="I45" s="228">
        <f t="shared" ref="I45:K45" si="14">I44/$C$40</f>
        <v>0.76266364516329943</v>
      </c>
      <c r="J45" s="228">
        <f t="shared" si="14"/>
        <v>0.86585937210198216</v>
      </c>
      <c r="K45" s="228">
        <f t="shared" si="14"/>
        <v>0.93292966983959247</v>
      </c>
      <c r="L45" s="228">
        <f t="shared" ref="L45" si="15">L44/$C$40</f>
        <v>1</v>
      </c>
      <c r="M45" s="229"/>
    </row>
    <row r="46" spans="1:14" s="181" customFormat="1" x14ac:dyDescent="0.2"/>
    <row r="47" spans="1:14" s="181" customFormat="1" x14ac:dyDescent="0.2"/>
    <row r="48" spans="1:14" s="181" customFormat="1" x14ac:dyDescent="0.2"/>
    <row r="49" s="181" customFormat="1" x14ac:dyDescent="0.2"/>
    <row r="50" s="181" customFormat="1" x14ac:dyDescent="0.2"/>
    <row r="51" s="181" customFormat="1" x14ac:dyDescent="0.2"/>
    <row r="52" s="181" customFormat="1" x14ac:dyDescent="0.2"/>
    <row r="53" s="181" customFormat="1" x14ac:dyDescent="0.2"/>
    <row r="54" s="181" customFormat="1" x14ac:dyDescent="0.2"/>
    <row r="55" s="181" customFormat="1" x14ac:dyDescent="0.2"/>
    <row r="56" s="181" customFormat="1" x14ac:dyDescent="0.2"/>
    <row r="57" s="181" customFormat="1" x14ac:dyDescent="0.2"/>
    <row r="58" s="181" customFormat="1" x14ac:dyDescent="0.2"/>
    <row r="59" s="181" customFormat="1" x14ac:dyDescent="0.2"/>
    <row r="60" s="181" customFormat="1" x14ac:dyDescent="0.2"/>
    <row r="61" s="181" customFormat="1" x14ac:dyDescent="0.2"/>
    <row r="62" s="181" customFormat="1" x14ac:dyDescent="0.2"/>
    <row r="63" s="181" customFormat="1" x14ac:dyDescent="0.2"/>
    <row r="64" s="181" customFormat="1" x14ac:dyDescent="0.2"/>
    <row r="65" s="181" customFormat="1" x14ac:dyDescent="0.2"/>
    <row r="66" s="181" customFormat="1" x14ac:dyDescent="0.2"/>
    <row r="67" s="181" customFormat="1" x14ac:dyDescent="0.2"/>
    <row r="68" s="181" customFormat="1" x14ac:dyDescent="0.2"/>
    <row r="69" s="181" customFormat="1" x14ac:dyDescent="0.2"/>
    <row r="70" s="181" customFormat="1" x14ac:dyDescent="0.2"/>
    <row r="71" s="181" customFormat="1" x14ac:dyDescent="0.2"/>
    <row r="72" s="181" customFormat="1" x14ac:dyDescent="0.2"/>
    <row r="73" s="181" customFormat="1" x14ac:dyDescent="0.2"/>
    <row r="74" s="181" customFormat="1" x14ac:dyDescent="0.2"/>
    <row r="75" s="181" customFormat="1" x14ac:dyDescent="0.2"/>
    <row r="76" s="181" customFormat="1" x14ac:dyDescent="0.2"/>
    <row r="77" s="181" customFormat="1" x14ac:dyDescent="0.2"/>
    <row r="78" s="181" customFormat="1" x14ac:dyDescent="0.2"/>
    <row r="79" s="181" customFormat="1" x14ac:dyDescent="0.2"/>
    <row r="80" s="181" customFormat="1" x14ac:dyDescent="0.2"/>
    <row r="81" s="181" customFormat="1" x14ac:dyDescent="0.2"/>
    <row r="82" s="181" customFormat="1" x14ac:dyDescent="0.2"/>
    <row r="83" s="181" customFormat="1" x14ac:dyDescent="0.2"/>
    <row r="84" s="181" customFormat="1" x14ac:dyDescent="0.2"/>
    <row r="85" s="181" customFormat="1" x14ac:dyDescent="0.2"/>
    <row r="86" s="181" customFormat="1" x14ac:dyDescent="0.2"/>
    <row r="87" s="181" customFormat="1" x14ac:dyDescent="0.2"/>
    <row r="88" s="181" customFormat="1" x14ac:dyDescent="0.2"/>
    <row r="89" s="181" customFormat="1" x14ac:dyDescent="0.2"/>
    <row r="90" s="181" customFormat="1" x14ac:dyDescent="0.2"/>
    <row r="91" s="181" customFormat="1" x14ac:dyDescent="0.2"/>
    <row r="92" s="181" customFormat="1" x14ac:dyDescent="0.2"/>
    <row r="93" s="181" customFormat="1" x14ac:dyDescent="0.2"/>
    <row r="94" s="181" customFormat="1" x14ac:dyDescent="0.2"/>
    <row r="95" s="181" customFormat="1" x14ac:dyDescent="0.2"/>
    <row r="96" s="181" customFormat="1" x14ac:dyDescent="0.2"/>
    <row r="97" s="181" customFormat="1" x14ac:dyDescent="0.2"/>
    <row r="98" s="181" customFormat="1" x14ac:dyDescent="0.2"/>
    <row r="99" s="181" customFormat="1" x14ac:dyDescent="0.2"/>
    <row r="100" s="181" customFormat="1" x14ac:dyDescent="0.2"/>
    <row r="101" s="181" customFormat="1" x14ac:dyDescent="0.2"/>
    <row r="102" s="181" customFormat="1" x14ac:dyDescent="0.2"/>
    <row r="103" s="181" customFormat="1" x14ac:dyDescent="0.2"/>
    <row r="104" s="181" customFormat="1" x14ac:dyDescent="0.2"/>
    <row r="105" s="181" customFormat="1" x14ac:dyDescent="0.2"/>
    <row r="106" s="181" customFormat="1" x14ac:dyDescent="0.2"/>
    <row r="107" s="181" customFormat="1" x14ac:dyDescent="0.2"/>
    <row r="108" s="181" customFormat="1" x14ac:dyDescent="0.2"/>
    <row r="109" s="181" customFormat="1" x14ac:dyDescent="0.2"/>
    <row r="110" s="181" customFormat="1" x14ac:dyDescent="0.2"/>
    <row r="111" s="181" customFormat="1" x14ac:dyDescent="0.2"/>
    <row r="112" s="181" customFormat="1" x14ac:dyDescent="0.2"/>
    <row r="113" s="181" customFormat="1" x14ac:dyDescent="0.2"/>
    <row r="114" s="181" customFormat="1" x14ac:dyDescent="0.2"/>
    <row r="115" s="181" customFormat="1" x14ac:dyDescent="0.2"/>
    <row r="116" s="181" customFormat="1" x14ac:dyDescent="0.2"/>
    <row r="117" s="181" customFormat="1" x14ac:dyDescent="0.2"/>
    <row r="118" s="181" customFormat="1" x14ac:dyDescent="0.2"/>
    <row r="119" s="181" customFormat="1" x14ac:dyDescent="0.2"/>
    <row r="120" s="181" customFormat="1" x14ac:dyDescent="0.2"/>
    <row r="121" s="181" customFormat="1" x14ac:dyDescent="0.2"/>
    <row r="122" s="181" customFormat="1" x14ac:dyDescent="0.2"/>
    <row r="123" s="181" customFormat="1" x14ac:dyDescent="0.2"/>
    <row r="124" s="181" customFormat="1" x14ac:dyDescent="0.2"/>
    <row r="125" s="181" customFormat="1" x14ac:dyDescent="0.2"/>
    <row r="126" s="181" customFormat="1" x14ac:dyDescent="0.2"/>
    <row r="127" s="181" customFormat="1" x14ac:dyDescent="0.2"/>
    <row r="128" s="181" customFormat="1" x14ac:dyDescent="0.2"/>
    <row r="129" spans="1:13" s="181" customFormat="1" x14ac:dyDescent="0.2"/>
    <row r="130" spans="1:13" s="181" customFormat="1" x14ac:dyDescent="0.2"/>
    <row r="131" spans="1:13" s="181" customFormat="1" x14ac:dyDescent="0.2"/>
    <row r="132" spans="1:13" s="181" customFormat="1" x14ac:dyDescent="0.2"/>
    <row r="133" spans="1:13" s="181" customFormat="1" x14ac:dyDescent="0.2"/>
    <row r="134" spans="1:13" s="181" customFormat="1" x14ac:dyDescent="0.2"/>
    <row r="135" spans="1:13" s="181" customFormat="1" x14ac:dyDescent="0.2"/>
    <row r="136" spans="1:13" s="181" customFormat="1" ht="25.5" customHeight="1" x14ac:dyDescent="0.2"/>
    <row r="137" spans="1:13" s="181" customFormat="1" x14ac:dyDescent="0.2"/>
    <row r="138" spans="1:13" s="181" customFormat="1" x14ac:dyDescent="0.2"/>
    <row r="139" spans="1:13" s="181" customFormat="1" x14ac:dyDescent="0.2"/>
    <row r="140" spans="1:13" s="181" customFormat="1" x14ac:dyDescent="0.2"/>
    <row r="141" spans="1:13" s="181" customFormat="1" x14ac:dyDescent="0.2"/>
    <row r="142" spans="1:13" s="181" customFormat="1" x14ac:dyDescent="0.2"/>
    <row r="143" spans="1:13" x14ac:dyDescent="0.2">
      <c r="A143" s="112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</row>
    <row r="144" spans="1:13" x14ac:dyDescent="0.2">
      <c r="A144" s="112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</row>
    <row r="145" spans="1:13" x14ac:dyDescent="0.2">
      <c r="A145" s="112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</row>
    <row r="146" spans="1:13" x14ac:dyDescent="0.2">
      <c r="A146" s="112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</row>
    <row r="147" spans="1:13" x14ac:dyDescent="0.2">
      <c r="A147" s="112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</row>
    <row r="148" spans="1:13" x14ac:dyDescent="0.2">
      <c r="A148" s="112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</row>
    <row r="149" spans="1:13" x14ac:dyDescent="0.2">
      <c r="A149" s="112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</row>
    <row r="150" spans="1:13" x14ac:dyDescent="0.2">
      <c r="A150" s="112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</row>
    <row r="151" spans="1:13" x14ac:dyDescent="0.2">
      <c r="A151" s="112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</row>
    <row r="152" spans="1:13" x14ac:dyDescent="0.2">
      <c r="A152" s="112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</row>
    <row r="153" spans="1:13" x14ac:dyDescent="0.2">
      <c r="A153" s="112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</row>
    <row r="154" spans="1:13" x14ac:dyDescent="0.2">
      <c r="A154" s="112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</row>
    <row r="155" spans="1:13" x14ac:dyDescent="0.2">
      <c r="A155" s="112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</row>
    <row r="156" spans="1:13" x14ac:dyDescent="0.2">
      <c r="A156" s="112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</row>
    <row r="157" spans="1:13" x14ac:dyDescent="0.2">
      <c r="A157" s="112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</row>
    <row r="158" spans="1:13" x14ac:dyDescent="0.2">
      <c r="A158" s="112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</row>
    <row r="159" spans="1:13" x14ac:dyDescent="0.2">
      <c r="A159" s="112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</row>
    <row r="160" spans="1:13" x14ac:dyDescent="0.2">
      <c r="A160" s="112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</row>
    <row r="161" spans="1:13" x14ac:dyDescent="0.2">
      <c r="A161" s="112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</row>
    <row r="162" spans="1:13" x14ac:dyDescent="0.2">
      <c r="A162" s="112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</row>
    <row r="163" spans="1:13" x14ac:dyDescent="0.2">
      <c r="A163" s="112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</row>
    <row r="164" spans="1:13" x14ac:dyDescent="0.2">
      <c r="A164" s="112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</row>
    <row r="165" spans="1:13" x14ac:dyDescent="0.2">
      <c r="A165" s="112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</row>
    <row r="166" spans="1:13" x14ac:dyDescent="0.2">
      <c r="A166" s="112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</row>
    <row r="167" spans="1:13" x14ac:dyDescent="0.2">
      <c r="A167" s="112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</row>
    <row r="168" spans="1:13" x14ac:dyDescent="0.2">
      <c r="A168" s="112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</row>
    <row r="169" spans="1:13" x14ac:dyDescent="0.2">
      <c r="A169" s="112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</row>
    <row r="170" spans="1:13" x14ac:dyDescent="0.2">
      <c r="A170" s="112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</row>
    <row r="171" spans="1:13" x14ac:dyDescent="0.2">
      <c r="A171" s="112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</row>
    <row r="172" spans="1:13" x14ac:dyDescent="0.2">
      <c r="A172" s="112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</row>
    <row r="173" spans="1:13" x14ac:dyDescent="0.2">
      <c r="A173" s="112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</row>
    <row r="174" spans="1:13" x14ac:dyDescent="0.2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</row>
    <row r="175" spans="1:13" x14ac:dyDescent="0.2">
      <c r="A175" s="112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</row>
    <row r="176" spans="1:13" x14ac:dyDescent="0.2">
      <c r="A176" s="112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</row>
    <row r="177" spans="1:13" x14ac:dyDescent="0.2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</row>
    <row r="178" spans="1:13" x14ac:dyDescent="0.2">
      <c r="A178" s="112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</row>
    <row r="179" spans="1:13" x14ac:dyDescent="0.2">
      <c r="A179" s="112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</row>
    <row r="180" spans="1:13" x14ac:dyDescent="0.2">
      <c r="A180" s="112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</row>
    <row r="181" spans="1:13" x14ac:dyDescent="0.2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</row>
    <row r="182" spans="1:13" x14ac:dyDescent="0.2">
      <c r="A182" s="112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</row>
    <row r="183" spans="1:13" x14ac:dyDescent="0.2">
      <c r="A183" s="112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</row>
    <row r="184" spans="1:13" x14ac:dyDescent="0.2">
      <c r="A184" s="112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</row>
    <row r="185" spans="1:13" x14ac:dyDescent="0.2">
      <c r="A185" s="112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</row>
    <row r="186" spans="1:13" x14ac:dyDescent="0.2">
      <c r="A186" s="112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</row>
    <row r="187" spans="1:13" x14ac:dyDescent="0.2">
      <c r="A187" s="112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</row>
    <row r="188" spans="1:13" x14ac:dyDescent="0.2">
      <c r="A188" s="112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</row>
    <row r="189" spans="1:13" x14ac:dyDescent="0.2">
      <c r="A189" s="112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</row>
    <row r="190" spans="1:13" x14ac:dyDescent="0.2">
      <c r="A190" s="112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</row>
    <row r="191" spans="1:13" x14ac:dyDescent="0.2">
      <c r="A191" s="112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</row>
    <row r="192" spans="1:13" x14ac:dyDescent="0.2">
      <c r="A192" s="112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</row>
    <row r="193" spans="1:13" x14ac:dyDescent="0.2">
      <c r="A193" s="112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</row>
    <row r="194" spans="1:13" x14ac:dyDescent="0.2">
      <c r="A194" s="112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</row>
    <row r="195" spans="1:13" x14ac:dyDescent="0.2">
      <c r="A195" s="112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</row>
    <row r="196" spans="1:13" x14ac:dyDescent="0.2">
      <c r="A196" s="112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</row>
    <row r="197" spans="1:13" x14ac:dyDescent="0.2">
      <c r="A197" s="112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</row>
    <row r="198" spans="1:13" x14ac:dyDescent="0.2">
      <c r="A198" s="112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</row>
    <row r="199" spans="1:13" x14ac:dyDescent="0.2">
      <c r="A199" s="112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</row>
    <row r="200" spans="1:13" x14ac:dyDescent="0.2">
      <c r="A200" s="112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</row>
    <row r="201" spans="1:13" x14ac:dyDescent="0.2">
      <c r="A201" s="112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</row>
    <row r="202" spans="1:13" x14ac:dyDescent="0.2">
      <c r="A202" s="112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</row>
    <row r="203" spans="1:13" x14ac:dyDescent="0.2">
      <c r="A203" s="112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</row>
    <row r="204" spans="1:13" x14ac:dyDescent="0.2">
      <c r="A204" s="112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</row>
    <row r="205" spans="1:13" x14ac:dyDescent="0.2">
      <c r="A205" s="112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</row>
    <row r="206" spans="1:13" x14ac:dyDescent="0.2">
      <c r="A206" s="112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</row>
    <row r="207" spans="1:13" x14ac:dyDescent="0.2">
      <c r="A207" s="112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</row>
    <row r="208" spans="1:13" x14ac:dyDescent="0.2">
      <c r="A208" s="112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</row>
    <row r="209" spans="1:13" x14ac:dyDescent="0.2">
      <c r="A209" s="112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</row>
    <row r="210" spans="1:13" x14ac:dyDescent="0.2">
      <c r="A210" s="112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</row>
    <row r="211" spans="1:13" x14ac:dyDescent="0.2">
      <c r="A211" s="112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</row>
    <row r="212" spans="1:13" x14ac:dyDescent="0.2">
      <c r="A212" s="112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</row>
    <row r="213" spans="1:13" x14ac:dyDescent="0.2">
      <c r="A213" s="112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</row>
    <row r="214" spans="1:13" x14ac:dyDescent="0.2">
      <c r="A214" s="112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</row>
    <row r="215" spans="1:13" x14ac:dyDescent="0.2">
      <c r="A215" s="112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</row>
    <row r="216" spans="1:13" x14ac:dyDescent="0.2">
      <c r="A216" s="112"/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</row>
    <row r="217" spans="1:13" x14ac:dyDescent="0.2">
      <c r="A217" s="112"/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</row>
    <row r="218" spans="1:13" x14ac:dyDescent="0.2">
      <c r="A218" s="112"/>
      <c r="B218" s="112"/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</row>
    <row r="219" spans="1:13" x14ac:dyDescent="0.2">
      <c r="A219" s="112"/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</row>
    <row r="220" spans="1:13" x14ac:dyDescent="0.2">
      <c r="A220" s="112"/>
      <c r="B220" s="112"/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</row>
    <row r="221" spans="1:13" x14ac:dyDescent="0.2">
      <c r="A221" s="112"/>
      <c r="B221" s="112"/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</row>
    <row r="222" spans="1:13" x14ac:dyDescent="0.2">
      <c r="A222" s="112"/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</row>
    <row r="223" spans="1:13" x14ac:dyDescent="0.2">
      <c r="A223" s="112"/>
      <c r="B223" s="112"/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</row>
    <row r="224" spans="1:13" x14ac:dyDescent="0.2">
      <c r="A224" s="112"/>
      <c r="B224" s="112"/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</row>
    <row r="225" spans="1:13" x14ac:dyDescent="0.2">
      <c r="A225" s="112"/>
      <c r="B225" s="112"/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</row>
    <row r="226" spans="1:13" x14ac:dyDescent="0.2">
      <c r="A226" s="112"/>
      <c r="B226" s="112"/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</row>
    <row r="227" spans="1:13" x14ac:dyDescent="0.2">
      <c r="A227" s="112"/>
      <c r="B227" s="112"/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</row>
    <row r="228" spans="1:13" x14ac:dyDescent="0.2">
      <c r="A228" s="112"/>
      <c r="B228" s="112"/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</row>
    <row r="229" spans="1:13" x14ac:dyDescent="0.2">
      <c r="A229" s="112"/>
      <c r="B229" s="112"/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</row>
    <row r="230" spans="1:13" x14ac:dyDescent="0.2">
      <c r="A230" s="112"/>
      <c r="B230" s="112"/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</row>
    <row r="231" spans="1:13" x14ac:dyDescent="0.2">
      <c r="A231" s="112"/>
      <c r="B231" s="112"/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</row>
    <row r="232" spans="1:13" x14ac:dyDescent="0.2">
      <c r="A232" s="112"/>
      <c r="B232" s="112"/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</row>
    <row r="233" spans="1:13" x14ac:dyDescent="0.2">
      <c r="A233" s="112"/>
      <c r="B233" s="112"/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</row>
    <row r="234" spans="1:13" x14ac:dyDescent="0.2">
      <c r="A234" s="112"/>
      <c r="B234" s="112"/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</row>
    <row r="235" spans="1:13" x14ac:dyDescent="0.2">
      <c r="A235" s="112"/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</row>
    <row r="236" spans="1:13" x14ac:dyDescent="0.2">
      <c r="A236" s="112"/>
      <c r="B236" s="112"/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</row>
    <row r="237" spans="1:13" x14ac:dyDescent="0.2">
      <c r="A237" s="112"/>
      <c r="B237" s="112"/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</row>
    <row r="238" spans="1:13" x14ac:dyDescent="0.2">
      <c r="A238" s="112"/>
      <c r="B238" s="112"/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</row>
    <row r="239" spans="1:13" x14ac:dyDescent="0.2">
      <c r="A239" s="112"/>
      <c r="B239" s="112"/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</row>
    <row r="240" spans="1:13" x14ac:dyDescent="0.2">
      <c r="A240" s="112"/>
      <c r="B240" s="112"/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</row>
  </sheetData>
  <sheetProtection algorithmName="SHA-512" hashValue="1Tl8wJeDH/vCPFQpljHLm68i/TeArqVPa9bpkD9ZE2ySFpMZtrYmemJAuiDAIE7D9HlLcPTxmCb7UoK153F6Dw==" saltValue="wR1eqtJgtotaG3WQ2VvHmw==" spinCount="100000" sheet="1" scenarios="1" autoFilter="0" pivotTables="0"/>
  <mergeCells count="56">
    <mergeCell ref="A1:M1"/>
    <mergeCell ref="A2:M2"/>
    <mergeCell ref="A44:B45"/>
    <mergeCell ref="B32:B33"/>
    <mergeCell ref="B38:B39"/>
    <mergeCell ref="A42:B42"/>
    <mergeCell ref="A32:A33"/>
    <mergeCell ref="A38:A39"/>
    <mergeCell ref="A34:A35"/>
    <mergeCell ref="B34:B35"/>
    <mergeCell ref="A36:A37"/>
    <mergeCell ref="B36:B37"/>
    <mergeCell ref="C38:C39"/>
    <mergeCell ref="A40:B41"/>
    <mergeCell ref="C40:C41"/>
    <mergeCell ref="A30:A31"/>
    <mergeCell ref="B30:B31"/>
    <mergeCell ref="C30:C31"/>
    <mergeCell ref="C34:C35"/>
    <mergeCell ref="C36:C37"/>
    <mergeCell ref="C32:C33"/>
    <mergeCell ref="A26:A27"/>
    <mergeCell ref="B26:B27"/>
    <mergeCell ref="C26:C27"/>
    <mergeCell ref="A28:A29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8:M8"/>
    <mergeCell ref="A3:M3"/>
    <mergeCell ref="A4:B4"/>
    <mergeCell ref="A5:C7"/>
    <mergeCell ref="D5:E7"/>
  </mergeCells>
  <phoneticPr fontId="23" type="noConversion"/>
  <conditionalFormatting sqref="D10:L10 D12:L12 D14:L14 D16:L16 D18:L18 D20:L20 D22:L22 D24:L24 D26:L26 D28:L28 D30:L30 D32:L32 D34:L34 D36:L36 D38:L38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83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topLeftCell="A13" zoomScaleNormal="85" zoomScaleSheetLayoutView="100" workbookViewId="0">
      <selection activeCell="A2" sqref="A2:E2"/>
    </sheetView>
  </sheetViews>
  <sheetFormatPr defaultRowHeight="15" x14ac:dyDescent="0.25"/>
  <cols>
    <col min="1" max="1" width="38.625" style="34" customWidth="1"/>
    <col min="2" max="4" width="10.25" style="34" customWidth="1"/>
    <col min="5" max="5" width="13.75" style="34" customWidth="1"/>
    <col min="6" max="16384" width="9" style="34"/>
  </cols>
  <sheetData>
    <row r="1" spans="1:6" ht="56.25" customHeight="1" thickBot="1" x14ac:dyDescent="0.3">
      <c r="A1" s="110" t="s">
        <v>24</v>
      </c>
      <c r="B1" s="110"/>
      <c r="C1" s="110"/>
      <c r="D1" s="110"/>
      <c r="E1" s="110"/>
    </row>
    <row r="2" spans="1:6" ht="24.95" customHeight="1" thickBot="1" x14ac:dyDescent="0.3">
      <c r="A2" s="111" t="s">
        <v>40</v>
      </c>
      <c r="B2" s="111"/>
      <c r="C2" s="111"/>
      <c r="D2" s="111"/>
      <c r="E2" s="111"/>
      <c r="F2" s="35"/>
    </row>
    <row r="3" spans="1:6" ht="24.95" customHeight="1" x14ac:dyDescent="0.25">
      <c r="A3" s="100" t="s">
        <v>41</v>
      </c>
      <c r="B3" s="100"/>
      <c r="C3" s="100"/>
      <c r="D3" s="100"/>
      <c r="E3" s="100"/>
      <c r="F3" s="35"/>
    </row>
    <row r="4" spans="1:6" ht="15" customHeight="1" x14ac:dyDescent="0.25">
      <c r="A4" s="36" t="s">
        <v>42</v>
      </c>
      <c r="B4" s="37" t="s">
        <v>25</v>
      </c>
      <c r="C4" s="37" t="s">
        <v>26</v>
      </c>
      <c r="D4" s="37" t="s">
        <v>43</v>
      </c>
      <c r="E4" s="38" t="s">
        <v>44</v>
      </c>
      <c r="F4" s="35"/>
    </row>
    <row r="5" spans="1:6" ht="15" customHeight="1" x14ac:dyDescent="0.25">
      <c r="A5" s="39" t="s">
        <v>45</v>
      </c>
      <c r="B5" s="40">
        <v>3.7999999999999999E-2</v>
      </c>
      <c r="C5" s="40">
        <v>4.0099999999999997E-2</v>
      </c>
      <c r="D5" s="40">
        <v>4.6699999999999998E-2</v>
      </c>
      <c r="E5" s="41">
        <v>3.7999999999999999E-2</v>
      </c>
      <c r="F5" s="35"/>
    </row>
    <row r="6" spans="1:6" ht="15" customHeight="1" x14ac:dyDescent="0.25">
      <c r="A6" s="39" t="s">
        <v>46</v>
      </c>
      <c r="B6" s="40">
        <v>3.2000000000000002E-3</v>
      </c>
      <c r="C6" s="40">
        <v>4.0000000000000001E-3</v>
      </c>
      <c r="D6" s="40">
        <v>7.4000000000000003E-3</v>
      </c>
      <c r="E6" s="41">
        <v>3.2000000000000002E-3</v>
      </c>
      <c r="F6" s="35"/>
    </row>
    <row r="7" spans="1:6" ht="15" customHeight="1" x14ac:dyDescent="0.25">
      <c r="A7" s="39" t="s">
        <v>47</v>
      </c>
      <c r="B7" s="40">
        <v>5.0000000000000001E-3</v>
      </c>
      <c r="C7" s="40">
        <v>5.5999999999999999E-3</v>
      </c>
      <c r="D7" s="40">
        <v>9.7000000000000003E-3</v>
      </c>
      <c r="E7" s="41">
        <v>5.0000000000000001E-3</v>
      </c>
      <c r="F7" s="35"/>
    </row>
    <row r="8" spans="1:6" ht="15" customHeight="1" x14ac:dyDescent="0.25">
      <c r="A8" s="39" t="s">
        <v>48</v>
      </c>
      <c r="B8" s="40">
        <v>1.0200000000000001E-2</v>
      </c>
      <c r="C8" s="40">
        <v>1.11E-2</v>
      </c>
      <c r="D8" s="40">
        <v>1.21E-2</v>
      </c>
      <c r="E8" s="41">
        <v>1.0200000000000001E-2</v>
      </c>
      <c r="F8" s="35"/>
    </row>
    <row r="9" spans="1:6" ht="15" customHeight="1" x14ac:dyDescent="0.25">
      <c r="A9" s="39" t="s">
        <v>49</v>
      </c>
      <c r="B9" s="40">
        <v>6.6400000000000001E-2</v>
      </c>
      <c r="C9" s="40">
        <v>7.2999999999999995E-2</v>
      </c>
      <c r="D9" s="40">
        <v>8.6900000000000005E-2</v>
      </c>
      <c r="E9" s="41">
        <v>6.6400000000000001E-2</v>
      </c>
      <c r="F9" s="35"/>
    </row>
    <row r="10" spans="1:6" ht="15" customHeight="1" x14ac:dyDescent="0.25">
      <c r="A10" s="101" t="s">
        <v>50</v>
      </c>
      <c r="B10" s="102"/>
      <c r="C10" s="42" t="s">
        <v>51</v>
      </c>
      <c r="D10" s="43">
        <v>6.4999999999999997E-3</v>
      </c>
      <c r="E10" s="107">
        <f>SUM(D10:D12)</f>
        <v>8.6499999999999994E-2</v>
      </c>
      <c r="F10" s="35"/>
    </row>
    <row r="11" spans="1:6" ht="15" customHeight="1" x14ac:dyDescent="0.25">
      <c r="A11" s="103"/>
      <c r="B11" s="104"/>
      <c r="C11" s="42" t="s">
        <v>52</v>
      </c>
      <c r="D11" s="43">
        <v>0.03</v>
      </c>
      <c r="E11" s="108"/>
      <c r="F11" s="35"/>
    </row>
    <row r="12" spans="1:6" ht="15" customHeight="1" x14ac:dyDescent="0.25">
      <c r="A12" s="103"/>
      <c r="B12" s="104"/>
      <c r="C12" s="42" t="s">
        <v>53</v>
      </c>
      <c r="D12" s="43">
        <v>0.05</v>
      </c>
      <c r="E12" s="108"/>
      <c r="F12" s="35"/>
    </row>
    <row r="13" spans="1:6" s="46" customFormat="1" ht="15" customHeight="1" x14ac:dyDescent="0.2">
      <c r="A13" s="95" t="s">
        <v>54</v>
      </c>
      <c r="B13" s="96"/>
      <c r="C13" s="96"/>
      <c r="D13" s="97"/>
      <c r="E13" s="44">
        <f>ROUND(((1+E5+E6+E7)*(1+E8)*(1+E9)/(1-E10)-1),4)</f>
        <v>0.23380000000000001</v>
      </c>
      <c r="F13" s="45"/>
    </row>
    <row r="14" spans="1:6" s="46" customFormat="1" ht="24.95" customHeight="1" x14ac:dyDescent="0.25">
      <c r="A14" s="100" t="s">
        <v>55</v>
      </c>
      <c r="B14" s="100"/>
      <c r="C14" s="100"/>
      <c r="D14" s="100"/>
      <c r="E14" s="100"/>
      <c r="F14" s="45"/>
    </row>
    <row r="15" spans="1:6" s="46" customFormat="1" ht="15" customHeight="1" x14ac:dyDescent="0.2">
      <c r="A15" s="36" t="s">
        <v>42</v>
      </c>
      <c r="B15" s="37" t="s">
        <v>25</v>
      </c>
      <c r="C15" s="37" t="s">
        <v>26</v>
      </c>
      <c r="D15" s="37" t="s">
        <v>43</v>
      </c>
      <c r="E15" s="38" t="s">
        <v>44</v>
      </c>
      <c r="F15" s="45"/>
    </row>
    <row r="16" spans="1:6" s="46" customFormat="1" ht="15" customHeight="1" x14ac:dyDescent="0.2">
      <c r="A16" s="39" t="s">
        <v>45</v>
      </c>
      <c r="B16" s="40">
        <v>3.7999999999999999E-2</v>
      </c>
      <c r="C16" s="40">
        <v>4.0099999999999997E-2</v>
      </c>
      <c r="D16" s="40">
        <v>4.6699999999999998E-2</v>
      </c>
      <c r="E16" s="41">
        <v>3.7999999999999999E-2</v>
      </c>
      <c r="F16" s="45"/>
    </row>
    <row r="17" spans="1:6" s="46" customFormat="1" ht="15" customHeight="1" x14ac:dyDescent="0.2">
      <c r="A17" s="39" t="s">
        <v>46</v>
      </c>
      <c r="B17" s="40">
        <v>3.2000000000000002E-3</v>
      </c>
      <c r="C17" s="40">
        <v>4.0000000000000001E-3</v>
      </c>
      <c r="D17" s="40">
        <v>7.4000000000000003E-3</v>
      </c>
      <c r="E17" s="41">
        <v>3.2000000000000002E-3</v>
      </c>
      <c r="F17" s="45"/>
    </row>
    <row r="18" spans="1:6" s="46" customFormat="1" ht="15" customHeight="1" x14ac:dyDescent="0.2">
      <c r="A18" s="39" t="s">
        <v>47</v>
      </c>
      <c r="B18" s="40">
        <v>5.0000000000000001E-3</v>
      </c>
      <c r="C18" s="40">
        <v>5.5999999999999999E-3</v>
      </c>
      <c r="D18" s="40">
        <v>9.7000000000000003E-3</v>
      </c>
      <c r="E18" s="41">
        <v>5.0000000000000001E-3</v>
      </c>
      <c r="F18" s="45"/>
    </row>
    <row r="19" spans="1:6" s="46" customFormat="1" ht="15" customHeight="1" x14ac:dyDescent="0.2">
      <c r="A19" s="39" t="s">
        <v>48</v>
      </c>
      <c r="B19" s="40">
        <v>1.0200000000000001E-2</v>
      </c>
      <c r="C19" s="40">
        <v>1.11E-2</v>
      </c>
      <c r="D19" s="40">
        <v>1.21E-2</v>
      </c>
      <c r="E19" s="41">
        <v>1.0200000000000001E-2</v>
      </c>
      <c r="F19" s="45"/>
    </row>
    <row r="20" spans="1:6" s="46" customFormat="1" ht="15" customHeight="1" x14ac:dyDescent="0.2">
      <c r="A20" s="39" t="s">
        <v>49</v>
      </c>
      <c r="B20" s="40">
        <v>6.6400000000000001E-2</v>
      </c>
      <c r="C20" s="40">
        <v>7.2999999999999995E-2</v>
      </c>
      <c r="D20" s="40">
        <v>8.6900000000000005E-2</v>
      </c>
      <c r="E20" s="41">
        <v>6.6400000000000001E-2</v>
      </c>
      <c r="F20" s="45"/>
    </row>
    <row r="21" spans="1:6" s="46" customFormat="1" ht="15" customHeight="1" x14ac:dyDescent="0.2">
      <c r="A21" s="101" t="s">
        <v>50</v>
      </c>
      <c r="B21" s="102"/>
      <c r="C21" s="42" t="s">
        <v>51</v>
      </c>
      <c r="D21" s="43">
        <v>6.4999999999999997E-3</v>
      </c>
      <c r="E21" s="107">
        <f>SUM(D21:D24)</f>
        <v>0.13150000000000001</v>
      </c>
      <c r="F21" s="45"/>
    </row>
    <row r="22" spans="1:6" s="46" customFormat="1" ht="15" customHeight="1" x14ac:dyDescent="0.2">
      <c r="A22" s="103"/>
      <c r="B22" s="104"/>
      <c r="C22" s="42" t="s">
        <v>52</v>
      </c>
      <c r="D22" s="43">
        <v>0.03</v>
      </c>
      <c r="E22" s="108"/>
      <c r="F22" s="45"/>
    </row>
    <row r="23" spans="1:6" s="46" customFormat="1" ht="15" customHeight="1" x14ac:dyDescent="0.2">
      <c r="A23" s="103"/>
      <c r="B23" s="104"/>
      <c r="C23" s="42" t="s">
        <v>53</v>
      </c>
      <c r="D23" s="43">
        <v>0.05</v>
      </c>
      <c r="E23" s="108"/>
      <c r="F23" s="45"/>
    </row>
    <row r="24" spans="1:6" s="46" customFormat="1" ht="15" customHeight="1" x14ac:dyDescent="0.2">
      <c r="A24" s="105"/>
      <c r="B24" s="106"/>
      <c r="C24" s="42" t="s">
        <v>56</v>
      </c>
      <c r="D24" s="43">
        <v>4.4999999999999998E-2</v>
      </c>
      <c r="E24" s="109"/>
      <c r="F24" s="45"/>
    </row>
    <row r="25" spans="1:6" s="46" customFormat="1" ht="15" customHeight="1" x14ac:dyDescent="0.2">
      <c r="A25" s="95" t="s">
        <v>54</v>
      </c>
      <c r="B25" s="96"/>
      <c r="C25" s="96"/>
      <c r="D25" s="97"/>
      <c r="E25" s="44">
        <f>ROUND(((1+E16+E17+E18)*(1+E19)*(1+E20)/(1-E21)-1),4)</f>
        <v>0.29770000000000002</v>
      </c>
      <c r="F25" s="45"/>
    </row>
    <row r="26" spans="1:6" s="46" customFormat="1" ht="24.95" customHeight="1" x14ac:dyDescent="0.25">
      <c r="A26" s="100" t="s">
        <v>57</v>
      </c>
      <c r="B26" s="100"/>
      <c r="C26" s="100"/>
      <c r="D26" s="100"/>
      <c r="E26" s="100"/>
      <c r="F26" s="45"/>
    </row>
    <row r="27" spans="1:6" s="46" customFormat="1" ht="15" customHeight="1" x14ac:dyDescent="0.2">
      <c r="A27" s="36" t="s">
        <v>42</v>
      </c>
      <c r="B27" s="37" t="s">
        <v>25</v>
      </c>
      <c r="C27" s="37" t="s">
        <v>26</v>
      </c>
      <c r="D27" s="37" t="s">
        <v>43</v>
      </c>
      <c r="E27" s="38" t="s">
        <v>44</v>
      </c>
      <c r="F27" s="45"/>
    </row>
    <row r="28" spans="1:6" s="46" customFormat="1" ht="15" customHeight="1" x14ac:dyDescent="0.2">
      <c r="A28" s="39" t="s">
        <v>45</v>
      </c>
      <c r="B28" s="40">
        <v>1.4999999999999999E-2</v>
      </c>
      <c r="C28" s="40">
        <v>3.4500000000000003E-2</v>
      </c>
      <c r="D28" s="40">
        <v>4.4900000000000002E-2</v>
      </c>
      <c r="E28" s="41">
        <v>3.4500000000000003E-2</v>
      </c>
      <c r="F28" s="45"/>
    </row>
    <row r="29" spans="1:6" s="46" customFormat="1" ht="15" customHeight="1" x14ac:dyDescent="0.2">
      <c r="A29" s="39" t="s">
        <v>46</v>
      </c>
      <c r="B29" s="40">
        <v>3.0000000000000001E-3</v>
      </c>
      <c r="C29" s="40">
        <v>4.7999999999999996E-3</v>
      </c>
      <c r="D29" s="40">
        <v>8.2000000000000007E-3</v>
      </c>
      <c r="E29" s="41">
        <v>4.7999999999999996E-3</v>
      </c>
      <c r="F29" s="45"/>
    </row>
    <row r="30" spans="1:6" s="46" customFormat="1" ht="15" customHeight="1" x14ac:dyDescent="0.2">
      <c r="A30" s="39" t="s">
        <v>47</v>
      </c>
      <c r="B30" s="40">
        <v>5.5999999999999999E-3</v>
      </c>
      <c r="C30" s="40">
        <v>8.5000000000000006E-3</v>
      </c>
      <c r="D30" s="40">
        <v>8.8999999999999999E-3</v>
      </c>
      <c r="E30" s="41">
        <v>8.5000000000000006E-3</v>
      </c>
      <c r="F30" s="45"/>
    </row>
    <row r="31" spans="1:6" s="46" customFormat="1" ht="15" customHeight="1" x14ac:dyDescent="0.2">
      <c r="A31" s="39" t="s">
        <v>48</v>
      </c>
      <c r="B31" s="40">
        <v>8.5000000000000006E-3</v>
      </c>
      <c r="C31" s="40">
        <v>8.5000000000000006E-3</v>
      </c>
      <c r="D31" s="40">
        <v>1.11E-2</v>
      </c>
      <c r="E31" s="41">
        <v>8.5000000000000006E-3</v>
      </c>
      <c r="F31" s="45"/>
    </row>
    <row r="32" spans="1:6" s="46" customFormat="1" ht="15" customHeight="1" x14ac:dyDescent="0.2">
      <c r="A32" s="39" t="s">
        <v>49</v>
      </c>
      <c r="B32" s="40">
        <v>3.5000000000000003E-2</v>
      </c>
      <c r="C32" s="40">
        <v>5.11E-2</v>
      </c>
      <c r="D32" s="40">
        <v>6.2199999999999998E-2</v>
      </c>
      <c r="E32" s="41">
        <v>5.11E-2</v>
      </c>
      <c r="F32" s="45"/>
    </row>
    <row r="33" spans="1:6" s="46" customFormat="1" ht="15" customHeight="1" x14ac:dyDescent="0.2">
      <c r="A33" s="101" t="s">
        <v>50</v>
      </c>
      <c r="B33" s="102"/>
      <c r="C33" s="42" t="s">
        <v>51</v>
      </c>
      <c r="D33" s="43">
        <v>6.4999999999999997E-3</v>
      </c>
      <c r="E33" s="107">
        <f>SUM(D33:D34)</f>
        <v>3.6499999999999998E-2</v>
      </c>
      <c r="F33" s="45"/>
    </row>
    <row r="34" spans="1:6" s="46" customFormat="1" ht="15" customHeight="1" x14ac:dyDescent="0.2">
      <c r="A34" s="103"/>
      <c r="B34" s="104"/>
      <c r="C34" s="42" t="s">
        <v>52</v>
      </c>
      <c r="D34" s="43">
        <v>0.03</v>
      </c>
      <c r="E34" s="108"/>
      <c r="F34" s="45"/>
    </row>
    <row r="35" spans="1:6" s="46" customFormat="1" ht="15" customHeight="1" x14ac:dyDescent="0.2">
      <c r="A35" s="95" t="s">
        <v>54</v>
      </c>
      <c r="B35" s="96"/>
      <c r="C35" s="96"/>
      <c r="D35" s="97"/>
      <c r="E35" s="44">
        <f>ROUND(((1+E28+E29+E30)*(1+E31)*(1+E32)/(1-E33)-1),4)</f>
        <v>0.15279999999999999</v>
      </c>
      <c r="F35" s="45"/>
    </row>
    <row r="36" spans="1:6" ht="23.1" customHeight="1" x14ac:dyDescent="0.25">
      <c r="A36" s="47" t="s">
        <v>58</v>
      </c>
      <c r="B36" s="48"/>
      <c r="C36" s="48"/>
      <c r="D36" s="48"/>
      <c r="E36" s="48"/>
    </row>
    <row r="37" spans="1:6" ht="41.1" customHeight="1" x14ac:dyDescent="0.25">
      <c r="A37" s="49"/>
      <c r="B37" s="48"/>
      <c r="C37" s="48"/>
      <c r="D37" s="48"/>
      <c r="E37" s="48"/>
    </row>
    <row r="38" spans="1:6" ht="117" customHeight="1" x14ac:dyDescent="0.25">
      <c r="A38" s="98" t="s">
        <v>59</v>
      </c>
      <c r="B38" s="98"/>
      <c r="C38" s="98"/>
      <c r="D38" s="98"/>
      <c r="E38" s="98"/>
    </row>
    <row r="39" spans="1:6" ht="57" customHeight="1" x14ac:dyDescent="0.25">
      <c r="A39" s="99" t="s">
        <v>60</v>
      </c>
      <c r="B39" s="99"/>
      <c r="C39" s="99"/>
      <c r="D39" s="99"/>
      <c r="E39" s="99"/>
    </row>
  </sheetData>
  <mergeCells count="16">
    <mergeCell ref="A13:D13"/>
    <mergeCell ref="A1:E1"/>
    <mergeCell ref="A2:E2"/>
    <mergeCell ref="A3:E3"/>
    <mergeCell ref="A10:B12"/>
    <mergeCell ref="E10:E12"/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Orçamento sintético SD</vt:lpstr>
      <vt:lpstr>CCUs</vt:lpstr>
      <vt:lpstr>Quadro de comparação</vt:lpstr>
      <vt:lpstr>Cronograma</vt:lpstr>
      <vt:lpstr>BDI</vt:lpstr>
      <vt:lpstr>Cronograma!Area_de_impressao</vt:lpstr>
      <vt:lpstr>'Orçamento sintético SD'!Area_de_impressao</vt:lpstr>
      <vt:lpstr>BDI!Print_Area</vt:lpstr>
      <vt:lpstr>CCUs!Print_Area</vt:lpstr>
      <vt:lpstr>Cronograma!Print_Area</vt:lpstr>
      <vt:lpstr>CCUs!Print_Titles</vt:lpstr>
      <vt:lpstr>'Orçamento sintético SD'!Print_Titles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Charlly Yassuda</cp:lastModifiedBy>
  <cp:revision>0</cp:revision>
  <cp:lastPrinted>2026-05-14T13:32:11Z</cp:lastPrinted>
  <dcterms:created xsi:type="dcterms:W3CDTF">2020-04-27T14:08:39Z</dcterms:created>
  <dcterms:modified xsi:type="dcterms:W3CDTF">2026-05-19T14:33:07Z</dcterms:modified>
</cp:coreProperties>
</file>